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5480" windowHeight="9855"/>
  </bookViews>
  <sheets>
    <sheet name="Лист1" sheetId="1" r:id="rId1"/>
  </sheets>
  <definedNames>
    <definedName name="_xlnm._FilterDatabase" localSheetId="0" hidden="1">Лист1!$A$6:$CG$114</definedName>
    <definedName name="_xlnm.Print_Titles" localSheetId="0">Лист1!$A:$B,Лист1!$3:$6</definedName>
    <definedName name="_xlnm.Print_Area" localSheetId="0">Лист1!$A$1:$CG$229</definedName>
  </definedNames>
  <calcPr calcId="124519"/>
</workbook>
</file>

<file path=xl/calcChain.xml><?xml version="1.0" encoding="utf-8"?>
<calcChain xmlns="http://schemas.openxmlformats.org/spreadsheetml/2006/main">
  <c r="Y100" i="1"/>
  <c r="M100"/>
  <c r="AW154"/>
  <c r="BI154" s="1"/>
  <c r="BU154" s="1"/>
  <c r="Y126"/>
  <c r="M126"/>
  <c r="Y112"/>
  <c r="M112"/>
  <c r="BT94"/>
  <c r="BS94"/>
  <c r="BR94"/>
  <c r="BQ94"/>
  <c r="BP94"/>
  <c r="BO94"/>
  <c r="BN94"/>
  <c r="BM94"/>
  <c r="BL94"/>
  <c r="BK94"/>
  <c r="BJ94"/>
  <c r="BH94"/>
  <c r="BG94"/>
  <c r="BF94"/>
  <c r="BE94"/>
  <c r="BD94"/>
  <c r="BC94"/>
  <c r="BB94"/>
  <c r="BA94"/>
  <c r="AZ94"/>
  <c r="AY94"/>
  <c r="AX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M94"/>
  <c r="BT90"/>
  <c r="BS90"/>
  <c r="BR90"/>
  <c r="BQ90"/>
  <c r="BP90"/>
  <c r="BO90"/>
  <c r="BN90"/>
  <c r="BM90"/>
  <c r="BL90"/>
  <c r="BK90"/>
  <c r="BJ90"/>
  <c r="BH90"/>
  <c r="BG90"/>
  <c r="BF90"/>
  <c r="BE90"/>
  <c r="BD90"/>
  <c r="BC90"/>
  <c r="BB90"/>
  <c r="BA90"/>
  <c r="AZ90"/>
  <c r="AY90"/>
  <c r="AX90"/>
  <c r="AV90"/>
  <c r="AU90"/>
  <c r="AT90"/>
  <c r="AS90"/>
  <c r="AR90"/>
  <c r="AQ90"/>
  <c r="AP90"/>
  <c r="AO90"/>
  <c r="AN90"/>
  <c r="AM90"/>
  <c r="AL90"/>
  <c r="AK90"/>
  <c r="AJ90"/>
  <c r="AI90"/>
  <c r="AH90"/>
  <c r="AG90"/>
  <c r="AF90"/>
  <c r="AE90"/>
  <c r="AD90"/>
  <c r="AC90"/>
  <c r="AB90"/>
  <c r="AA90"/>
  <c r="Z90"/>
  <c r="Y90"/>
  <c r="M90"/>
  <c r="AW126"/>
  <c r="BI126" s="1"/>
  <c r="BU126" s="1"/>
  <c r="AW125"/>
  <c r="BI125" s="1"/>
  <c r="BU125" s="1"/>
  <c r="AW124"/>
  <c r="BI124" s="1"/>
  <c r="BU124" s="1"/>
  <c r="AW123"/>
  <c r="BI123" s="1"/>
  <c r="BU123" s="1"/>
  <c r="AW122"/>
  <c r="BI122" s="1"/>
  <c r="BU122" s="1"/>
  <c r="AW121"/>
  <c r="BI121" s="1"/>
  <c r="BU121" s="1"/>
  <c r="AW120"/>
  <c r="BI120" s="1"/>
  <c r="BU120" s="1"/>
  <c r="AW119"/>
  <c r="BI119" s="1"/>
  <c r="BU119" s="1"/>
  <c r="AW118"/>
  <c r="BI118" s="1"/>
  <c r="BU118" s="1"/>
  <c r="AW117"/>
  <c r="BI117" s="1"/>
  <c r="BU117" s="1"/>
  <c r="AW116"/>
  <c r="BI116" s="1"/>
  <c r="BU116" s="1"/>
  <c r="AW115"/>
  <c r="BI115" s="1"/>
  <c r="BU115" s="1"/>
  <c r="AW114"/>
  <c r="BI114" s="1"/>
  <c r="BU114" s="1"/>
  <c r="AW113"/>
  <c r="BI113" s="1"/>
  <c r="BU113" s="1"/>
  <c r="AW112"/>
  <c r="BI112" s="1"/>
  <c r="BU112" s="1"/>
  <c r="AW110"/>
  <c r="BI110" s="1"/>
  <c r="BU110" s="1"/>
  <c r="AW109"/>
  <c r="BI109" s="1"/>
  <c r="BU109" s="1"/>
  <c r="AW108"/>
  <c r="BI108" s="1"/>
  <c r="BU108" s="1"/>
  <c r="AW107"/>
  <c r="BI107" s="1"/>
  <c r="BU107" s="1"/>
  <c r="AW106"/>
  <c r="BI106" s="1"/>
  <c r="BU106" s="1"/>
  <c r="AW105"/>
  <c r="BI105" s="1"/>
  <c r="BU105" s="1"/>
  <c r="AW104"/>
  <c r="BI104" s="1"/>
  <c r="BU104" s="1"/>
  <c r="AW103"/>
  <c r="BI103" s="1"/>
  <c r="BU103" s="1"/>
  <c r="AW102"/>
  <c r="BI102" s="1"/>
  <c r="BU102" s="1"/>
  <c r="AW101"/>
  <c r="BI101" s="1"/>
  <c r="BU101" s="1"/>
  <c r="AW100"/>
  <c r="BI100" s="1"/>
  <c r="BU100" s="1"/>
  <c r="AW99"/>
  <c r="BI99" s="1"/>
  <c r="BU99" s="1"/>
  <c r="AW98"/>
  <c r="BI98" s="1"/>
  <c r="BU98" s="1"/>
  <c r="AW97"/>
  <c r="BI97" s="1"/>
  <c r="BU97" s="1"/>
  <c r="AW96"/>
  <c r="BI96" s="1"/>
  <c r="BU96" s="1"/>
  <c r="AW95"/>
  <c r="BI95" s="1"/>
  <c r="BU95" s="1"/>
  <c r="AW93"/>
  <c r="BI93" s="1"/>
  <c r="BU93" s="1"/>
  <c r="AW92"/>
  <c r="BI92" s="1"/>
  <c r="BU92" s="1"/>
  <c r="AW91"/>
  <c r="BI91" s="1"/>
  <c r="BU91" s="1"/>
  <c r="AW89"/>
  <c r="BI89" s="1"/>
  <c r="BU89" s="1"/>
  <c r="AW88"/>
  <c r="BI88" s="1"/>
  <c r="BU88" s="1"/>
  <c r="AW87"/>
  <c r="BI87" s="1"/>
  <c r="BU87" s="1"/>
  <c r="AW86"/>
  <c r="BI86" s="1"/>
  <c r="BU86" s="1"/>
  <c r="AW85"/>
  <c r="BI85" s="1"/>
  <c r="BU85" s="1"/>
  <c r="AW84"/>
  <c r="BI84" s="1"/>
  <c r="BU84" s="1"/>
  <c r="AW83"/>
  <c r="BI83" s="1"/>
  <c r="BU83" s="1"/>
  <c r="AW82"/>
  <c r="BI82" s="1"/>
  <c r="BU82" s="1"/>
  <c r="AW81"/>
  <c r="BI81" s="1"/>
  <c r="BU81" s="1"/>
  <c r="AW80"/>
  <c r="BI80" s="1"/>
  <c r="BU80" s="1"/>
  <c r="AW79"/>
  <c r="BI79" s="1"/>
  <c r="BU79" s="1"/>
  <c r="AW78"/>
  <c r="BI78" s="1"/>
  <c r="BU78" s="1"/>
  <c r="AW77"/>
  <c r="BI77" s="1"/>
  <c r="BU77" s="1"/>
  <c r="AW76"/>
  <c r="BI76" s="1"/>
  <c r="BU76" s="1"/>
  <c r="AW75"/>
  <c r="BI75" s="1"/>
  <c r="BU75" s="1"/>
  <c r="AW74"/>
  <c r="BI74" s="1"/>
  <c r="BU74" s="1"/>
  <c r="AW73"/>
  <c r="BI73" s="1"/>
  <c r="BU73" s="1"/>
  <c r="AW72"/>
  <c r="BI72" s="1"/>
  <c r="BU72" s="1"/>
  <c r="AW71"/>
  <c r="BI71" s="1"/>
  <c r="BU71" s="1"/>
  <c r="AW70"/>
  <c r="BI70" s="1"/>
  <c r="BU70" s="1"/>
  <c r="AW69"/>
  <c r="BI69" s="1"/>
  <c r="AW68"/>
  <c r="BI68" s="1"/>
  <c r="BU68" s="1"/>
  <c r="Y67"/>
  <c r="Y66" s="1"/>
  <c r="Y65" s="1"/>
  <c r="Y155" s="1"/>
  <c r="X67"/>
  <c r="X66" s="1"/>
  <c r="X65" s="1"/>
  <c r="W67"/>
  <c r="W66" s="1"/>
  <c r="W65" s="1"/>
  <c r="V67"/>
  <c r="V66" s="1"/>
  <c r="V65" s="1"/>
  <c r="U67"/>
  <c r="U66" s="1"/>
  <c r="U65" s="1"/>
  <c r="T67"/>
  <c r="T66" s="1"/>
  <c r="T65" s="1"/>
  <c r="S67"/>
  <c r="S66" s="1"/>
  <c r="S65" s="1"/>
  <c r="R67"/>
  <c r="R66" s="1"/>
  <c r="R65" s="1"/>
  <c r="Q67"/>
  <c r="Q66" s="1"/>
  <c r="Q65" s="1"/>
  <c r="P67"/>
  <c r="P66" s="1"/>
  <c r="P65" s="1"/>
  <c r="O67"/>
  <c r="O66" s="1"/>
  <c r="O65" s="1"/>
  <c r="N67"/>
  <c r="N66" s="1"/>
  <c r="N65" s="1"/>
  <c r="M67"/>
  <c r="M66" s="1"/>
  <c r="M65" s="1"/>
  <c r="M155" s="1"/>
  <c r="AK67"/>
  <c r="AW67" s="1"/>
  <c r="AK15"/>
  <c r="BT8"/>
  <c r="BS8"/>
  <c r="BR8"/>
  <c r="BQ8"/>
  <c r="BP8"/>
  <c r="BO8"/>
  <c r="BN8"/>
  <c r="BM8"/>
  <c r="BL8"/>
  <c r="BK8"/>
  <c r="BJ8"/>
  <c r="BH8"/>
  <c r="BG8"/>
  <c r="BF8"/>
  <c r="BE8"/>
  <c r="BD8"/>
  <c r="BC8"/>
  <c r="BB8"/>
  <c r="BA8"/>
  <c r="AZ8"/>
  <c r="AY8"/>
  <c r="AX8"/>
  <c r="AV8"/>
  <c r="AU8"/>
  <c r="AT8"/>
  <c r="AS8"/>
  <c r="AR8"/>
  <c r="AQ8"/>
  <c r="AP8"/>
  <c r="AO8"/>
  <c r="AN8"/>
  <c r="AM8"/>
  <c r="AL8"/>
  <c r="AK111"/>
  <c r="AW111" s="1"/>
  <c r="BI111" s="1"/>
  <c r="BU111" s="1"/>
  <c r="AW15"/>
  <c r="Y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V15"/>
  <c r="AU15"/>
  <c r="AT15"/>
  <c r="AS15"/>
  <c r="AR15"/>
  <c r="AQ15"/>
  <c r="AP15"/>
  <c r="AO15"/>
  <c r="AN15"/>
  <c r="AM15"/>
  <c r="AL15"/>
  <c r="AJ15"/>
  <c r="AI15"/>
  <c r="AH15"/>
  <c r="AG15"/>
  <c r="AF15"/>
  <c r="AE15"/>
  <c r="AD15"/>
  <c r="AC15"/>
  <c r="AB15"/>
  <c r="AA15"/>
  <c r="Z15"/>
  <c r="M15"/>
  <c r="CF60"/>
  <c r="CE60"/>
  <c r="CD60"/>
  <c r="CC60"/>
  <c r="CB60"/>
  <c r="CA60"/>
  <c r="BZ60"/>
  <c r="BY60"/>
  <c r="BX60"/>
  <c r="BW60"/>
  <c r="BV60"/>
  <c r="BT60"/>
  <c r="BS60"/>
  <c r="BR60"/>
  <c r="BQ60"/>
  <c r="BP60"/>
  <c r="BO60"/>
  <c r="BN60"/>
  <c r="BM60"/>
  <c r="BL60"/>
  <c r="BK60"/>
  <c r="BJ60"/>
  <c r="BH60"/>
  <c r="BG60"/>
  <c r="BF60"/>
  <c r="BE60"/>
  <c r="BD60"/>
  <c r="BC60"/>
  <c r="BB60"/>
  <c r="BA60"/>
  <c r="AZ60"/>
  <c r="AY60"/>
  <c r="AX60"/>
  <c r="AV60"/>
  <c r="AU60"/>
  <c r="AT60"/>
  <c r="AS60"/>
  <c r="AR60"/>
  <c r="AQ60"/>
  <c r="AP60"/>
  <c r="AO60"/>
  <c r="AN60"/>
  <c r="AM60"/>
  <c r="AL60"/>
  <c r="AJ60"/>
  <c r="AI60"/>
  <c r="AH60"/>
  <c r="AG60"/>
  <c r="AF60"/>
  <c r="AE60"/>
  <c r="AD60"/>
  <c r="AC60"/>
  <c r="AB60"/>
  <c r="AA60"/>
  <c r="Z60"/>
  <c r="X60"/>
  <c r="W60"/>
  <c r="V60"/>
  <c r="U60"/>
  <c r="T60"/>
  <c r="S60"/>
  <c r="R60"/>
  <c r="Q60"/>
  <c r="P60"/>
  <c r="O60"/>
  <c r="N60"/>
  <c r="AK9"/>
  <c r="M63"/>
  <c r="M62"/>
  <c r="M61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5"/>
  <c r="M24"/>
  <c r="M22"/>
  <c r="M21"/>
  <c r="M20"/>
  <c r="M17"/>
  <c r="M16"/>
  <c r="Y62"/>
  <c r="Y61"/>
  <c r="Y63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5"/>
  <c r="Y24"/>
  <c r="Y22"/>
  <c r="Y21"/>
  <c r="Y20"/>
  <c r="Y17"/>
  <c r="Y16"/>
  <c r="Y9"/>
  <c r="M9"/>
  <c r="AJ8"/>
  <c r="AJ7" s="1"/>
  <c r="AJ64" s="1"/>
  <c r="AI8"/>
  <c r="AH8"/>
  <c r="AH7" s="1"/>
  <c r="AH64" s="1"/>
  <c r="AG8"/>
  <c r="AG7" s="1"/>
  <c r="AG64" s="1"/>
  <c r="AF8"/>
  <c r="AF7" s="1"/>
  <c r="AF64" s="1"/>
  <c r="AE8"/>
  <c r="AE7" s="1"/>
  <c r="AE64" s="1"/>
  <c r="AD8"/>
  <c r="AC8"/>
  <c r="AC7" s="1"/>
  <c r="AC64" s="1"/>
  <c r="AB8"/>
  <c r="AB7" s="1"/>
  <c r="AB64" s="1"/>
  <c r="AA8"/>
  <c r="Z8"/>
  <c r="Z7" s="1"/>
  <c r="Z64" s="1"/>
  <c r="AI7"/>
  <c r="AI64" s="1"/>
  <c r="AD7"/>
  <c r="AD64" s="1"/>
  <c r="AA7"/>
  <c r="AA64" s="1"/>
  <c r="X8"/>
  <c r="W8"/>
  <c r="W7" s="1"/>
  <c r="W64" s="1"/>
  <c r="V8"/>
  <c r="U8"/>
  <c r="T8"/>
  <c r="T7" s="1"/>
  <c r="T64" s="1"/>
  <c r="S8"/>
  <c r="S7" s="1"/>
  <c r="S64" s="1"/>
  <c r="R8"/>
  <c r="R7" s="1"/>
  <c r="R64" s="1"/>
  <c r="Q8"/>
  <c r="Q7" s="1"/>
  <c r="Q64" s="1"/>
  <c r="P8"/>
  <c r="P7" s="1"/>
  <c r="P64" s="1"/>
  <c r="O8"/>
  <c r="O7" s="1"/>
  <c r="O64" s="1"/>
  <c r="N8"/>
  <c r="N7" s="1"/>
  <c r="N64" s="1"/>
  <c r="V7"/>
  <c r="V64" s="1"/>
  <c r="U7"/>
  <c r="U64" s="1"/>
  <c r="AW55"/>
  <c r="AW54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7"/>
  <c r="AW16"/>
  <c r="AW9"/>
  <c r="AK61"/>
  <c r="AT7"/>
  <c r="AT64" s="1"/>
  <c r="AS7"/>
  <c r="AS64" s="1"/>
  <c r="AR7"/>
  <c r="AR64" s="1"/>
  <c r="AK16"/>
  <c r="AK28"/>
  <c r="AK21"/>
  <c r="AK17"/>
  <c r="AW63"/>
  <c r="AW62"/>
  <c r="AW61"/>
  <c r="AW59"/>
  <c r="AK59" s="1"/>
  <c r="AW58"/>
  <c r="AW57"/>
  <c r="AW56"/>
  <c r="AK32"/>
  <c r="AK43"/>
  <c r="AK48"/>
  <c r="AK29"/>
  <c r="AK44"/>
  <c r="AK45"/>
  <c r="AK55"/>
  <c r="AK39"/>
  <c r="AK46"/>
  <c r="AK25"/>
  <c r="AK24"/>
  <c r="AK36"/>
  <c r="AK50"/>
  <c r="AK33"/>
  <c r="AK22"/>
  <c r="AK47"/>
  <c r="BH7"/>
  <c r="BH64" s="1"/>
  <c r="BG7"/>
  <c r="BG64" s="1"/>
  <c r="BE7"/>
  <c r="BE64" s="1"/>
  <c r="BC7"/>
  <c r="BC64" s="1"/>
  <c r="BB7"/>
  <c r="BB64" s="1"/>
  <c r="BA7"/>
  <c r="BA64" s="1"/>
  <c r="AY7"/>
  <c r="AY64" s="1"/>
  <c r="AX7"/>
  <c r="AX64" s="1"/>
  <c r="BO7"/>
  <c r="BO64" s="1"/>
  <c r="CF8"/>
  <c r="CE8"/>
  <c r="CE7" s="1"/>
  <c r="CE64" s="1"/>
  <c r="CD8"/>
  <c r="CC8"/>
  <c r="CB8"/>
  <c r="CA8"/>
  <c r="CA7" s="1"/>
  <c r="CA64" s="1"/>
  <c r="BZ8"/>
  <c r="BY8"/>
  <c r="BY7" s="1"/>
  <c r="BY64" s="1"/>
  <c r="BX8"/>
  <c r="BW8"/>
  <c r="BW7" s="1"/>
  <c r="BW64" s="1"/>
  <c r="BV8"/>
  <c r="CC7"/>
  <c r="CC64" s="1"/>
  <c r="BS7"/>
  <c r="BS64" s="1"/>
  <c r="BQ7"/>
  <c r="BQ64" s="1"/>
  <c r="BK7"/>
  <c r="BK64" s="1"/>
  <c r="AZ7"/>
  <c r="AZ64" s="1"/>
  <c r="BI61"/>
  <c r="BU62"/>
  <c r="BU61"/>
  <c r="BU63"/>
  <c r="AK63"/>
  <c r="AK62"/>
  <c r="AK60" s="1"/>
  <c r="AN7"/>
  <c r="AN64" s="1"/>
  <c r="AQ7"/>
  <c r="AQ64" s="1"/>
  <c r="AK58"/>
  <c r="AK57"/>
  <c r="AK56"/>
  <c r="AK54"/>
  <c r="AK53"/>
  <c r="AK52"/>
  <c r="AK51"/>
  <c r="AK49"/>
  <c r="AK42"/>
  <c r="AK41"/>
  <c r="AK40"/>
  <c r="AK38"/>
  <c r="AK37"/>
  <c r="AK35"/>
  <c r="AK34"/>
  <c r="AK31"/>
  <c r="AK30"/>
  <c r="BU27"/>
  <c r="BU29"/>
  <c r="BU31"/>
  <c r="BU39"/>
  <c r="BU44"/>
  <c r="BU45"/>
  <c r="BU46"/>
  <c r="BU47"/>
  <c r="BU48"/>
  <c r="BU55"/>
  <c r="BU9"/>
  <c r="BU16"/>
  <c r="BU17"/>
  <c r="BU28"/>
  <c r="BU32"/>
  <c r="BU43"/>
  <c r="BU49"/>
  <c r="BU21"/>
  <c r="BU23"/>
  <c r="BU24"/>
  <c r="BU25"/>
  <c r="BU26"/>
  <c r="BU36"/>
  <c r="BU50"/>
  <c r="BU30"/>
  <c r="BU33"/>
  <c r="BU34"/>
  <c r="BU22"/>
  <c r="BU60"/>
  <c r="BI27"/>
  <c r="BI29"/>
  <c r="BI31"/>
  <c r="BI39"/>
  <c r="BI44"/>
  <c r="BI45"/>
  <c r="BI46"/>
  <c r="BI47"/>
  <c r="BI48"/>
  <c r="BI55"/>
  <c r="BI9"/>
  <c r="BI16"/>
  <c r="BI17"/>
  <c r="BI28"/>
  <c r="BI32"/>
  <c r="BI43"/>
  <c r="BI49"/>
  <c r="BI21"/>
  <c r="BI23"/>
  <c r="BI24"/>
  <c r="BI25"/>
  <c r="BI26"/>
  <c r="BI36"/>
  <c r="BI50"/>
  <c r="BI30"/>
  <c r="BI33"/>
  <c r="BI34"/>
  <c r="BI22"/>
  <c r="BI63"/>
  <c r="BI62"/>
  <c r="BI59"/>
  <c r="BI58"/>
  <c r="BI57"/>
  <c r="BI56"/>
  <c r="BI54"/>
  <c r="BI53"/>
  <c r="BI52"/>
  <c r="BI51"/>
  <c r="BI42"/>
  <c r="BI41"/>
  <c r="BI40"/>
  <c r="BI38"/>
  <c r="BI37"/>
  <c r="BI35"/>
  <c r="BI20"/>
  <c r="AW129"/>
  <c r="CF129"/>
  <c r="CE129"/>
  <c r="CD129"/>
  <c r="CC129"/>
  <c r="CB129"/>
  <c r="CA129"/>
  <c r="BZ129"/>
  <c r="BY129"/>
  <c r="BX129"/>
  <c r="BW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V129"/>
  <c r="AU129"/>
  <c r="AT129"/>
  <c r="AS129"/>
  <c r="AR129"/>
  <c r="AQ129"/>
  <c r="AP129"/>
  <c r="AO129"/>
  <c r="AN129"/>
  <c r="AM129"/>
  <c r="AL129"/>
  <c r="BU59"/>
  <c r="BU58"/>
  <c r="BU57"/>
  <c r="BU56"/>
  <c r="BU54"/>
  <c r="BU53"/>
  <c r="BU52"/>
  <c r="BU51"/>
  <c r="BU42"/>
  <c r="BU41"/>
  <c r="BU40"/>
  <c r="BU38"/>
  <c r="BU37"/>
  <c r="BU35"/>
  <c r="BU20"/>
  <c r="BI60"/>
  <c r="BF7"/>
  <c r="BF64" s="1"/>
  <c r="BD7"/>
  <c r="BD64" s="1"/>
  <c r="AW60"/>
  <c r="AL7"/>
  <c r="AL64" s="1"/>
  <c r="BU157"/>
  <c r="BU205"/>
  <c r="BU156" s="1"/>
  <c r="BU224" s="1"/>
  <c r="BI157"/>
  <c r="BI205"/>
  <c r="AW157"/>
  <c r="AW205"/>
  <c r="AK157"/>
  <c r="AK205"/>
  <c r="Y157"/>
  <c r="Y205"/>
  <c r="M157"/>
  <c r="M205"/>
  <c r="BM7"/>
  <c r="BM64" s="1"/>
  <c r="AO7"/>
  <c r="AO64" s="1"/>
  <c r="BV7"/>
  <c r="BV64" s="1"/>
  <c r="BJ7"/>
  <c r="BJ64" s="1"/>
  <c r="BX7"/>
  <c r="BX64" s="1"/>
  <c r="CB7"/>
  <c r="CB64" s="1"/>
  <c r="CF7"/>
  <c r="CF64" s="1"/>
  <c r="BZ7"/>
  <c r="BZ64" s="1"/>
  <c r="CD7"/>
  <c r="CD64" s="1"/>
  <c r="BN7"/>
  <c r="BN64" s="1"/>
  <c r="BR7"/>
  <c r="BR64" s="1"/>
  <c r="BL7"/>
  <c r="BL64" s="1"/>
  <c r="BP7"/>
  <c r="BP64" s="1"/>
  <c r="BT7"/>
  <c r="BT64" s="1"/>
  <c r="AU7"/>
  <c r="AU64" s="1"/>
  <c r="AM7"/>
  <c r="AM64" s="1"/>
  <c r="AP7"/>
  <c r="AP64" s="1"/>
  <c r="AV7"/>
  <c r="AV64" s="1"/>
  <c r="BU94" l="1"/>
  <c r="AW94"/>
  <c r="BI94"/>
  <c r="BI67"/>
  <c r="BU67" s="1"/>
  <c r="BU90"/>
  <c r="M156"/>
  <c r="M224" s="1"/>
  <c r="AK66"/>
  <c r="AK65" s="1"/>
  <c r="AK155" s="1"/>
  <c r="AW90"/>
  <c r="AW66" s="1"/>
  <c r="AW65" s="1"/>
  <c r="AW155" s="1"/>
  <c r="BI90"/>
  <c r="BI66" s="1"/>
  <c r="BI65" s="1"/>
  <c r="BI155" s="1"/>
  <c r="BI156"/>
  <c r="BI224" s="1"/>
  <c r="BU69"/>
  <c r="BU66" s="1"/>
  <c r="BU65" s="1"/>
  <c r="BU155" s="1"/>
  <c r="BI8"/>
  <c r="BI7" s="1"/>
  <c r="BI64" s="1"/>
  <c r="AK8"/>
  <c r="BU8"/>
  <c r="BU7" s="1"/>
  <c r="BU64" s="1"/>
  <c r="AW8"/>
  <c r="AW7" s="1"/>
  <c r="AW64" s="1"/>
  <c r="Y8"/>
  <c r="Y7" s="1"/>
  <c r="Y64" s="1"/>
  <c r="M60"/>
  <c r="M8"/>
  <c r="AK156"/>
  <c r="AK224" s="1"/>
  <c r="AW156"/>
  <c r="AW224" s="1"/>
  <c r="Y156"/>
  <c r="Y224" s="1"/>
  <c r="AK7"/>
  <c r="AK64" s="1"/>
  <c r="M7"/>
  <c r="M64" s="1"/>
  <c r="M225" s="1"/>
  <c r="X7"/>
  <c r="X64" s="1"/>
  <c r="BU225" l="1"/>
  <c r="AK225"/>
  <c r="AW225"/>
  <c r="BI225"/>
  <c r="Y225"/>
</calcChain>
</file>

<file path=xl/sharedStrings.xml><?xml version="1.0" encoding="utf-8"?>
<sst xmlns="http://schemas.openxmlformats.org/spreadsheetml/2006/main" count="1329" uniqueCount="720">
  <si>
    <t>1) Закон Новосибирской области от 13.07.2005 № 308-ОЗ "О регулировании отношений в сфере образования на территории Новосибирской области (ред.от 17.11.2006, с изм.от 16.12.2006)"; 
2) Закон Новосибирской области от 15.05.2006 № 12-ОЗ "О нормативах финан</t>
  </si>
  <si>
    <t>1) ст.7,п.4; ст.7, п.4; 
2) в целом</t>
  </si>
  <si>
    <t>1) 02.08.2005, не установлен; 
2) 20.05.2006, не установлен</t>
  </si>
  <si>
    <t>2.1.19.</t>
  </si>
  <si>
    <t xml:space="preserve">организация оказания на территории муниципального района скорой медицинской помощи (за исключением санитарно-авиационной), первичной медико-санитарной помощи в амбулаторно-поликлинических, стационарно-поликлинических и больничных учреждениях, медицинской </t>
  </si>
  <si>
    <t>0901,0902,0904,0906,0910</t>
  </si>
  <si>
    <t>п.12 ст.15</t>
  </si>
  <si>
    <t>2.1.20.</t>
  </si>
  <si>
    <t>опека и попечительство**</t>
  </si>
  <si>
    <t>п.13 ст.15</t>
  </si>
  <si>
    <t>2.1.21.</t>
  </si>
  <si>
    <t>организация утилизации и переработки бытовых и промышленных отходов</t>
  </si>
  <si>
    <t>0502, 0604</t>
  </si>
  <si>
    <t>п.14 ст.15</t>
  </si>
  <si>
    <t>2.1.22.</t>
  </si>
  <si>
    <t>утверждение схем территориального планирования муниципального района, утверждение подготовленной на основе схемы территориального планирования муниципального района документации по планировке территории, ведение информационной системы обеспечения градостр</t>
  </si>
  <si>
    <t>0411, 0412</t>
  </si>
  <si>
    <t>п.15 ст.15</t>
  </si>
  <si>
    <t>2.1.23.</t>
  </si>
  <si>
    <t>выдача разрешений на установку рекламных конструкций на территории муниципального района, аннулирование таких разрешений, выдача предписаний о демонтаже самовольно установленных вновь рекламных конструкций на территории муниципального района, осуществляем</t>
  </si>
  <si>
    <t>п.15.1 ст.15</t>
  </si>
  <si>
    <t>2.1.24.</t>
  </si>
  <si>
    <t>формирование и содержание муниципального архива, включая хранение архивных фондов поселений</t>
  </si>
  <si>
    <t>п.16 ст.15</t>
  </si>
  <si>
    <t>2.1.25.</t>
  </si>
  <si>
    <t>содержание на территории муниципального района межпоселенческих мест захоронения, организация ритуальных услуг</t>
  </si>
  <si>
    <t>п.17 ст.15</t>
  </si>
  <si>
    <t>2.1.26.</t>
  </si>
  <si>
    <t>создание условий для обеспечения поселений, входящих в состав муниципального района, услугами связи, общественного питания, торговли и бытового обслуживания</t>
  </si>
  <si>
    <t>409</t>
  </si>
  <si>
    <t>п.18 ст.15</t>
  </si>
  <si>
    <t>2.1.27.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</si>
  <si>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</si>
  <si>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0801, 0806</t>
  </si>
  <si>
    <t>п.19 ст.15</t>
  </si>
  <si>
    <t>2.1.28.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</si>
  <si>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</si>
  <si>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п.19.1 ст.15</t>
  </si>
  <si>
    <t>2.1.29.</t>
  </si>
  <si>
    <t>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</si>
  <si>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п.19.2 ст.15</t>
  </si>
  <si>
    <t>2.1.30.</t>
  </si>
  <si>
    <t>выравнивание уровня бюджетной обеспеченности поселений, входящих в состав муниципального района, за счет средств бюджета муниципального района</t>
  </si>
  <si>
    <t>п.20 ст.15</t>
  </si>
  <si>
    <t>2.1.31.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</si>
  <si>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</si>
  <si>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>п.21 ст.15</t>
  </si>
  <si>
    <t>2.1.32.</t>
  </si>
  <si>
    <t>создание, развитие и обеспечение охраны лечебно-оздоровительных местностей и курортов местного значения на территории муниципального района</t>
  </si>
  <si>
    <t>п.22 ст.15</t>
  </si>
  <si>
    <t>2.1.33.</t>
  </si>
  <si>
    <t>организация и осуществление мероприятий по мобилизационной подготовке муниципальных предприятий и учреждений, находящихся на межселенных территориях</t>
  </si>
  <si>
    <t>п.23 ст.15</t>
  </si>
  <si>
    <t>2.1.34.</t>
  </si>
  <si>
    <t>п.24 ст.15</t>
  </si>
  <si>
    <t>2.1.35.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</si>
  <si>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</t>
  </si>
  <si>
    <t>п.25 ст.15</t>
  </si>
  <si>
    <t xml:space="preserve">1) Закон Новосибирской области от 08.12.2006 № 61-ОЗ "О государственной поддержке сельскохозяйственного производства в Новосибирской области" (ред.от 02.02.2007)";                                                                                            </t>
  </si>
  <si>
    <t xml:space="preserve">1) ст.10, ст,11,ст.12; 
2) ст.3. 
</t>
  </si>
  <si>
    <t xml:space="preserve">1) 25.12.2006, не установлен; 
2) 22.04.2006, не установлен; </t>
  </si>
  <si>
    <t>2.1.36.</t>
  </si>
  <si>
    <t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</t>
  </si>
  <si>
    <t>0902, 0904, 0908</t>
  </si>
  <si>
    <t>п.26 ст.15</t>
  </si>
  <si>
    <t>2.1.37.</t>
  </si>
  <si>
    <t>организация и осуществление мероприятий межпоселенческого характера по работе с детьми и молодежью</t>
  </si>
  <si>
    <t>п.27 ст.15</t>
  </si>
  <si>
    <t>2.1.38.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</si>
  <si>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</t>
  </si>
  <si>
    <t>п.28 ст.15</t>
  </si>
  <si>
    <t>2.2.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</si>
  <si>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уровней, кроме дотаций</t>
  </si>
  <si>
    <t>1103</t>
  </si>
  <si>
    <t>2.3.</t>
  </si>
  <si>
    <t>Расходные обязательства, возникшие в результате реализации органами местного самоуправления муниципальных районов делегированных полномочий за счет субвенций, переданных с другого уровня бюджетной системы</t>
  </si>
  <si>
    <t>0104, 0105, 0402, 0405, 0501, 0505, 0701, 0702, 0901, 0902, 0904, 1002, 1003, 1004</t>
  </si>
  <si>
    <t>2.3.1.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</si>
  <si>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путе</t>
  </si>
  <si>
    <t>0701,0702</t>
  </si>
  <si>
    <t>Федеральный закон от 10.07.1992 № 3266-1 "Об образовании" (ред.от 20.04.2007)"</t>
  </si>
  <si>
    <t>ст.5,п.3; ст.5, п.3</t>
  </si>
  <si>
    <t>10.07.1992, не установлен</t>
  </si>
  <si>
    <t>2.3.2.</t>
  </si>
  <si>
    <t>Организация обеспечения донорской кровью и ее компонентами организаций здравоохранения, находящихся в ведении субъекта Российской Федерации, и муниципальных организаций здравоохранения*</t>
  </si>
  <si>
    <t>0906</t>
  </si>
  <si>
    <t>Федеральный закон от 09.06.1993 № 5142-1 "О донорстве крови и ее компонентов" (ред.от 18.10.2007)"</t>
  </si>
  <si>
    <t>ст. 13</t>
  </si>
  <si>
    <t>21.07.1993, не установлен</t>
  </si>
  <si>
    <t>1) Закон Новосибирской области от 09.12.2005 № 347-ОЗ «О наделении органов местного самоуправления в Новосибирской области отдельными государственными полномочиями Новосибирской области в сфере здравоохранения»</t>
  </si>
  <si>
    <t>1) в целом</t>
  </si>
  <si>
    <t>1)14.12.2005, не установлен</t>
  </si>
  <si>
    <t>2.3.3.</t>
  </si>
  <si>
    <t xml:space="preserve">Социальная поддержка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</t>
  </si>
  <si>
    <t>0501,0702,1003,1004</t>
  </si>
  <si>
    <t xml:space="preserve">1) Указ Президента РФ от 05.05.1992 № 431 "О мерах по социальной поддержке многодетных семей" (в ред. от 25.02.2003 № 250)"; 
 2) Федеральный закон от 06.10.1999 № 184-ФЗ "Об общих принципах организации законодательных (представительных) и исполнительных </t>
  </si>
  <si>
    <t xml:space="preserve">1) в целом; 
2) в целом; ст.24; ст.25; 
3) ст.29; ст.5,п.5; ст.5, п.5; 
4) ст.152; в целом; 
5) ст. 20; в целом; п. 2 ст. 10; 
6) ст.23; 
7) ст.5,2; 
8) ст.8; 
9) ст.26; ст.26.3; в целом; ст.21; ст. 16; 
10) ст.26; 
11) ст.41)         </t>
  </si>
  <si>
    <t>1) 01.07.1992, не установлен; 
2) 19.10.1999, не установлен; 
3) 10.07.1992, не установлен; 
4) 01.03.1996, не установлен; 
5) 25.01.1995, не установлен; 
6) 19.12.1995, не установлен; 
7) 01.01.2000, не установлен; 
8) 23.12.1996, не установлен; 
9) 31.1</t>
  </si>
  <si>
    <t>1) Закон Новосибирской области от 13.12.2006 №65-ОЗ "О наделении органов местного самоуправления муниципальных районов и городских округов в Новосибирской области отдельными государствеными полномочиями Новосибирской области по обеспечению социальной подд</t>
  </si>
  <si>
    <t xml:space="preserve">1) в целом;                                                                                                                                                                                                  2) в целом; 
3) в целом;                          </t>
  </si>
  <si>
    <t xml:space="preserve">1) 16.12.2006, не установлен;                                                                                                                                                                                                    2) 15.10.2007, не установлен; </t>
  </si>
  <si>
    <t>2.3.4.</t>
  </si>
  <si>
    <t>2.3.5.</t>
  </si>
  <si>
    <t>Социальная поддержка детей в санаторных образовательных учреждениях и воспитанников в коррекционных образовательных учреждениях</t>
  </si>
  <si>
    <t>0702</t>
  </si>
  <si>
    <t>ст.5,п.5</t>
  </si>
  <si>
    <t>1) Закон Новосибирской области от 13.12.2006 № 57-ОЗ «О наделении органов местного самоуправления в Новосибирской области отдельными государственными полномочиями Новосибирской области по обеспечению социальной поддержки детей, находящихся в оздоровительн</t>
  </si>
  <si>
    <t>1) 19.12.2006, не установлен</t>
  </si>
  <si>
    <t>2.3.6.</t>
  </si>
  <si>
    <t>Реализация программ местного развития и обеспечение занятности для шахтерских городов и поселков</t>
  </si>
  <si>
    <t>1) Постановление Правительства РФ от 13.07.2005 № 428 "О порядке предоставления субвенций на реализацию программ местного развития и обеспечение занятности для шахтерских городов и поселков"(ред. от 15.11.2006)"; 
2) Федеральный закон от 24.07.2007 № 19</t>
  </si>
  <si>
    <t>1) в целом; 
2) в целом</t>
  </si>
  <si>
    <t>1) 13.07.2005, не установлен; 
2) 01.01.2008 - 31.12.2010</t>
  </si>
  <si>
    <t>2.3.7.</t>
  </si>
  <si>
    <t>Поддержка сельскохозяйственного производства (за исключением мероприятий, предусмотренных федеральными целевыми программами)</t>
  </si>
  <si>
    <t>1) Федеральный закон от 29.12.2006 № 264-ФЗ "О развитиии сельского хозяйства";  
2)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</t>
  </si>
  <si>
    <t>1) ст.7, п.1, подп.2; ст.7, п.1, подп.10, 11; ст.7,п.1,подп.1; ст.7, п.1,подп.10; ст.7, п.1, подп.1; ст.7, п.1, подп.10; ст.7,п.1,подп.7; ст.7; ст.7,п.1, подп.1; ст.7, п.1, подп.7; ст.7, п.1, подп.6; ст.7, п.1,подп. 10; ст.7,п.1, подп.10; 
2) ст.26.2, ст.</t>
  </si>
  <si>
    <t>1)  11.01.2007, не установлен; 
2) 19.10.1999, не установлен; 
 3) 20.07.1998, не установлен; 
 4) 16.12.2002, не установлен; 
 5) 22.12.1997, не установлен; 
 6) 07.08.1995, не установлен; 
 7) 02.11.1998, не установлен</t>
  </si>
  <si>
    <t>1) Закон Новосибирской области от 16.12.2006 № 75-ОЗ «О наделении органов местного самоуправления в Новосибирской области отдельными государственными полномочиями Новосибирской области по государственной поддержке сельскохозяйственного производства»</t>
  </si>
  <si>
    <t>1) 20.12.2006, не установлен</t>
  </si>
  <si>
    <t>2.3.8.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</si>
  <si>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</si>
  <si>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0901</t>
  </si>
  <si>
    <t>Постановление Правительства РФ от 30.12.2006 № 863 "О Порядке предоставления в 2007 году субсидий из федерального бюджета бюджетам субъектов Российской Федерации на осуществление денежных выплат медицинскому персоналу фельдшерско-акушерских пунктов, учреж</t>
  </si>
  <si>
    <t>п. 2</t>
  </si>
  <si>
    <t>01.01.2007 - 31.12.2007</t>
  </si>
  <si>
    <t>Постановление администрации Новосибирской области от 23.04.2007 № 42-ПА "Об установлении денежных выплат медицинскому персоналу фельдшерско-акушерских пунктов, учреждений и подразделений скорой медицинской помощи муниципальной системы здравоохранения"</t>
  </si>
  <si>
    <t>п. 3.1.</t>
  </si>
  <si>
    <t>01.01.2007, не установлен</t>
  </si>
  <si>
    <t>2.3.9.</t>
  </si>
  <si>
    <t>Ежемесячное денежное вознаграждение за классное руководство</t>
  </si>
  <si>
    <t>Постановление Правительства РФ от 28.12.2006 № 814 "О Порядке предоставления в 2007 году финансовой помощи бюджетам субъектов Российской  Федерации в виде субсидий на выплату вознаграждения за выполнение функций классного руководителя педагогическим работ</t>
  </si>
  <si>
    <t>28.12.2006, не установлен</t>
  </si>
  <si>
    <t>Постановление Губернатора Новосибирской области от 19.01.2007 № 16 "Об установлении вознаграждения педагогическим работникам областных государственных и муниципальных образовательных учреждений за выполнение функций классного руководителя"</t>
  </si>
  <si>
    <t>19.01.2007, не установлен</t>
  </si>
  <si>
    <t>2.3.10.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</si>
  <si>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</si>
  <si>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0105</t>
  </si>
  <si>
    <t>1) Федеральный закон от 24.07.2007 № 198-ФЗ 
 "О федеральном бюджете на 2008 год и плановый период 2009-2010 годов"; 
 2) Постановление Правительства РФ от 23.05.2005 № 320 "Об утверждении Правил финансового обеспечения переданных исполнительно-распорядит</t>
  </si>
  <si>
    <t>1) в целом; 
2) в целом; 
3) ст.5</t>
  </si>
  <si>
    <t>1) 01.01.2008 - 31.12.2010; 
2) 08.06.2005, не установлен; 
3) 05.09.2004, не установлен</t>
  </si>
  <si>
    <t>2.3.11.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</si>
  <si>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t>
  </si>
  <si>
    <t>0501</t>
  </si>
  <si>
    <t>1) Федеральный закон от 24.07.2007 № 198-ФЗ 
 "О федеральном бюджете на 2008 год и плановый период 2009-2010 годов"; 
 2) Федеральный закон от 12.01.1995 № 5-ФЗ "О ветеранах" (ред.от 18.10.2007)"; 
 3) Федеральный закон от 24.11.1995 № 181-ФЗ "О социально</t>
  </si>
  <si>
    <t>1) в целом; 
2) в целом; 
3) в целом</t>
  </si>
  <si>
    <t>1) 01.01.2008 - 31.12.2010; 
 2) 25.01.1995, не установлен; 
 3) 02.12.1995, не установлен</t>
  </si>
  <si>
    <t>2.3.12</t>
  </si>
  <si>
    <t xml:space="preserve">Мероприятия по поддержке детей Новосибирской области </t>
  </si>
  <si>
    <t>Постановление Правительства РФ от 21.03.2007 № 172 "О федеральной целевой программе "Дети России" на 2007-2010 годы"</t>
  </si>
  <si>
    <t>п. 4</t>
  </si>
  <si>
    <t>01.01.2007 - 31.12.2010</t>
  </si>
  <si>
    <t>Постановление Новосибирского областного Совета депутатов от 19.12.2003 №  "Об областной целевой программе "Дети Новосибирской области" на 2004-2008 годы"</t>
  </si>
  <si>
    <t>разд. 5</t>
  </si>
  <si>
    <t>19.12.2003 - 31.12.2008</t>
  </si>
  <si>
    <t>2.3.13.</t>
  </si>
  <si>
    <t>Предоставление отдельным категориям граждан социальной поддержки по оплате жилого помещения и коммунальных услуг, приобретению топлива и газоснабжению</t>
  </si>
  <si>
    <t>1003</t>
  </si>
  <si>
    <t>р.п.Мошково</t>
  </si>
  <si>
    <t>ояш</t>
  </si>
  <si>
    <t>балта</t>
  </si>
  <si>
    <t>барлак</t>
  </si>
  <si>
    <t>дубров</t>
  </si>
  <si>
    <t>кайлы</t>
  </si>
  <si>
    <t>н.овомошково</t>
  </si>
  <si>
    <t>сарапулка</t>
  </si>
  <si>
    <t>сокур</t>
  </si>
  <si>
    <t>ташара</t>
  </si>
  <si>
    <t>широк.яр</t>
  </si>
  <si>
    <t>1) Федеральный закон от 12.01.1995 № 5-ФЗ "О ветеранах" (ред.от 19.12.2005)"; 
2) Указ Президента РФ от 05.05.1992 № 431 "О мерах по социальной поддержке многодетных семей" (в ред. от 25.02.2003 № 250)"; 
3) Федеральный закон от 18.10.1991 № 1761-1 "О</t>
  </si>
  <si>
    <t>1) 25.01.1995, не установлен; 
2) 05.05.1992, не установлен; 
3) 31.10.1991, не установлен</t>
  </si>
  <si>
    <t>1) в целом                                                                                                                                                                                                  2) в целом; 
3) в целом</t>
  </si>
  <si>
    <t xml:space="preserve">1) 16.12.2006, не установлен                                                                                                                                                                                                    2) 15.10.2007, не установлен; 
</t>
  </si>
  <si>
    <t>2.3.14.</t>
  </si>
  <si>
    <t>Выплаты гражданам адресных субсидий на оплату жилья и коммунальных услуг в соответствии с устанавливаемыми органами государственной власти субъекта Российской Федерации стандартами оплаты жилья и коммунальных услуг**</t>
  </si>
  <si>
    <t>0504,1003</t>
  </si>
  <si>
    <t>2.3.21.</t>
  </si>
  <si>
    <t>Субвенции на обеспечение граждан жилыми помещениями</t>
  </si>
  <si>
    <t>2.3.22.</t>
  </si>
  <si>
    <t>На оплату труда приемным родителям</t>
  </si>
  <si>
    <t>2.3.23.</t>
  </si>
  <si>
    <t>На администрирование передаваемых отдельных гос.полномочий</t>
  </si>
  <si>
    <t>2.3.24.</t>
  </si>
  <si>
    <t>На предоставление отдельным категориям граждан соц.поддержки,за исключением оплаты жилого помещения и ком.услуг, приобретения топлива и газоснабжения</t>
  </si>
  <si>
    <t>1) Постановление Правительства РФ от 14.12.2005 № 761 "О предоставлении субсидий на оплату жилого помещения и коммунальных услуг" (ред.от 18.06.2007)";  
2) Федеральный закон от 29.12.2004 № 188-ФЗ "Жилищный Кодекс Российской Федерации" (ред.от 29.12.2006</t>
  </si>
  <si>
    <t xml:space="preserve">1) в целом; 
2) статья 159 
</t>
  </si>
  <si>
    <t>1) 01.01.2006, не установлен; 
2) 03.01.2005, не установлен</t>
  </si>
  <si>
    <t>Постановление администрации Новосибирской области от 07.05.2007 № 48-ПА "О Порядке финансирования в 2007 году расходов органов местного самоуправления на предоставление субсидий на оплату жилого помещения и коммунальных услуг, совершенствовании работы, св</t>
  </si>
  <si>
    <t>07.05.2007 - 31.12.2007</t>
  </si>
  <si>
    <t>2.3.15.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</si>
  <si>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Российской Федерации и местных бюджетов, и социальных выплат</t>
  </si>
  <si>
    <t>Федеральный закон от 24.07.2007 № 198-ФЗ 
 "О федеральном бюджете на 2008 год и плановый период 2009-2010 годов"</t>
  </si>
  <si>
    <t>01.01.2008 - 31.12.2010</t>
  </si>
  <si>
    <t>2.3.16.</t>
  </si>
  <si>
    <t>Содержание и обеспечение деятельности специализированных домов ребенка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</si>
  <si>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 (ред.от 10.05.2007)"</t>
  </si>
  <si>
    <t>ст. 26.3</t>
  </si>
  <si>
    <t>19.10.1999, не установлен</t>
  </si>
  <si>
    <t>1) 14.12.2005, не установлен</t>
  </si>
  <si>
    <t>2.3.17.</t>
  </si>
  <si>
    <t>Организация оказания специализированной медицинской помощи</t>
  </si>
  <si>
    <t>0901,0902</t>
  </si>
  <si>
    <t>подп. 21) п. 2 ст. 26.3</t>
  </si>
  <si>
    <t>2.3.18.</t>
  </si>
  <si>
    <t xml:space="preserve">Обеспечение мер социальной поддержки для лиц, награжденных знаком "Почетный донор СССР", "Почетный донор России" </t>
  </si>
  <si>
    <t xml:space="preserve">1) Федеральный закон от 24.07.2007 № 198-ФЗ  "О федеральном бюджете на 2008 год и плановый период 2009-2010 годов"; 
 2) Постановление Правительства РФ от 12.10.2007 № 670 "О субвенциях на обеспечение мер социальной поддержки для лиц, награжденных знаком </t>
  </si>
  <si>
    <t>1) в целом; 
 2) в целом; 
 3) ст.11</t>
  </si>
  <si>
    <t>1) 01.01.2008 - 31.12.2010; 
 2) 01.01.2008, не установлен; 
 3) 21.07.1993, не установлен</t>
  </si>
  <si>
    <t>2.3.19.</t>
  </si>
  <si>
    <t xml:space="preserve">Государственные единовременные пособия и ежемесячные денежные компенсации гражданам при возникновении поствакцинальных осложнений </t>
  </si>
  <si>
    <t>1) Федеральный закон от 24.07.2007 № 198-ФЗ  "О федеральном бюджете на 2008 год и плановый период 2009-2010 годов"; 
 2) Постановление Правительства РФ от 21.09.2005 № 579 "О Порядке расходования и учета средств предоставляемых в виде субвенций из федерал</t>
  </si>
  <si>
    <t>1) в целом; 
2) в целом; 
 3) ст.18</t>
  </si>
  <si>
    <t>1) 01.01.2008 - 31.12.2010; 
 2) 21.09.2005, не установлен; 
 3) 22.09.1998, не установлен</t>
  </si>
  <si>
    <t>2.3.20.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</si>
  <si>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</si>
  <si>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1) Федеральный закон от 24.07.2007 № 198-ФЗ  "О федеральном бюджете на 2008 год и плановый период 2009-2010 годов"; 
 2) Постановление Правительства РФ от 19.08.2005 № 528 "О Порядке расходования и учета средств, предусмотренных на финансирование выплаты </t>
  </si>
  <si>
    <t>1) в целом; 
2) в целом; 
3) ст.17</t>
  </si>
  <si>
    <t>1) 01.01.2008 - 31.12.2010; 
 2) 19.08.2005, не установлен; 
 3) 01.07.2003, не установлен</t>
  </si>
  <si>
    <t>2.4.</t>
  </si>
  <si>
    <t>Расходные обязательства, возникшие в результате решения органами местного самоуправления муниципальных районов вопросов, не отнесенных к вопросам местного значения, в соответствии со статьей 15.1 Федерального закона от 6 октября 2003 г. № 131-ФЗ «Об общих</t>
  </si>
  <si>
    <t xml:space="preserve">0112,  0115, 0406, 0501, 0504,  0801, 1002, 1003, 0104,  0105, 0309, 0405, 0806  </t>
  </si>
  <si>
    <t>ИТОГО расходные обязательства муниципальных районов</t>
  </si>
  <si>
    <t>3.</t>
  </si>
  <si>
    <t>Расходные обязательства городских округов</t>
  </si>
  <si>
    <t>3.1.</t>
  </si>
  <si>
    <t>Расходные обязательства, связанные с реализацией вопросов местного значения городских округов и полномочий органов местного самоуправления по решению вопросов местного значения</t>
  </si>
  <si>
    <t>3.1.1.</t>
  </si>
  <si>
    <t>финансирование расходов на содержание органов местного самоуправления городских округов</t>
  </si>
  <si>
    <t xml:space="preserve">0102, 0103, 0104, 0105, 0106, 0111, 0112, 0114, 1001, 0411, 0501, 0502 </t>
  </si>
  <si>
    <t>16.12.06            25.05.98 не установлен</t>
  </si>
  <si>
    <t>3.1.2.</t>
  </si>
  <si>
    <t>3.1.3.</t>
  </si>
  <si>
    <t>3.1.4.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</si>
  <si>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 депутата, члена выборного органа местного самоуправления, выборного должностного лица местного самоуправления</t>
  </si>
  <si>
    <t>3.1.5.</t>
  </si>
  <si>
    <t>3.1.6.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</si>
  <si>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</si>
  <si>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0806, 0804</t>
  </si>
  <si>
    <t>3.1.7.</t>
  </si>
  <si>
    <t>доведение до сведения  жителей муниципального образования официальной информации о социально-экономическом и культурном развитии муниципального образования, о развитииего общественной инфраструктуры и иной  официальной информации</t>
  </si>
  <si>
    <t>3.1.8.</t>
  </si>
  <si>
    <t>формирование, утверждение, исполнение бюджета городского округа и контроль за исполнением данного бюджета</t>
  </si>
  <si>
    <t>п.1 ст.16</t>
  </si>
  <si>
    <t>3.1.9.</t>
  </si>
  <si>
    <t>установление, изменение и отмена местных налогов и сборов городского округа</t>
  </si>
  <si>
    <t>п.2 ст.16</t>
  </si>
  <si>
    <t>3.1.10.</t>
  </si>
  <si>
    <t>владение, пользование и распоряжение имуществом, находящимся в муниципальной собственности городского округа</t>
  </si>
  <si>
    <t>п.3 ст.16</t>
  </si>
  <si>
    <t>3.1.11.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</si>
  <si>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</si>
  <si>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0501, 0502, 0503, 0505</t>
  </si>
  <si>
    <t>п.4 ст.16</t>
  </si>
  <si>
    <t>3.1.12.</t>
  </si>
  <si>
    <t>содержание и строительство автомобильных дорог общего пользования, мостов и иных транспортных инженерных сооружений в границах городского округа, за исключением автомобильных дорог общего пользования, мостов и иных транспортных инженерных сооружений федер</t>
  </si>
  <si>
    <t>0409,  0503,  0502, 0501</t>
  </si>
  <si>
    <t>п.5 ст.16</t>
  </si>
  <si>
    <t>3.1.13.</t>
  </si>
  <si>
    <t>обеспечение малоимущих граждан, проживающих в городском округе и нуждающихся в улучшении жилищных условий, жилыми помещениями в соответствии с жилищным законодательством, организация строительства и содержания муниципального жилищного фонда, создание усло</t>
  </si>
  <si>
    <t>0411, 0501, 0502,  0504</t>
  </si>
  <si>
    <t>п.6 ст.16</t>
  </si>
  <si>
    <t>3.1.14.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</si>
  <si>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</si>
  <si>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 xml:space="preserve"> 0408, 1003</t>
  </si>
  <si>
    <t>п.7 ст.16</t>
  </si>
  <si>
    <t>3.1.15.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</si>
  <si>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</si>
  <si>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п.7.1 ст.16</t>
  </si>
  <si>
    <t>3.1.16.</t>
  </si>
  <si>
    <t xml:space="preserve">участие в предупреждении и ликвидации последствий чрезвычайных ситуаций в границах городского округа </t>
  </si>
  <si>
    <t>п.8 ст.16</t>
  </si>
  <si>
    <t>3.1.17.</t>
  </si>
  <si>
    <t>организация охраны общественного порядка на территории городского округа муниципальной милицией</t>
  </si>
  <si>
    <t>п.9 ст.16</t>
  </si>
  <si>
    <t>3.1.18.</t>
  </si>
  <si>
    <t>обеспечение первичных мер пожарной безопасности в границах городского округа</t>
  </si>
  <si>
    <t>п.10 ст.16</t>
  </si>
  <si>
    <t>3.1.19.</t>
  </si>
  <si>
    <t>организация мероприятий по охране окружающей среды в границах городского округа</t>
  </si>
  <si>
    <t>0604, 0605</t>
  </si>
  <si>
    <t>п.11 ст.16</t>
  </si>
  <si>
    <t>3.1.20.</t>
  </si>
  <si>
    <t>0700, 0701, 0702, 0707, 0709</t>
  </si>
  <si>
    <t>п.13 ст.16</t>
  </si>
  <si>
    <t>3.1.21.</t>
  </si>
  <si>
    <t>организация оказания на территории городского округа скорой медицинской помощи (за исключением санитарно-авиационной), первичной медико-санитарной помощи в амбулаторно-поликлинических, стационарно-поликлинических и больничных учреждениях, медицинской помо</t>
  </si>
  <si>
    <t>п.14 ст.16</t>
  </si>
  <si>
    <t>Закон Новосибирской области №347-ОСД "О наделении органов местного самоуправления Новосибирской области отдельными государственными полномочиями в сфере здравоохранения"   
                                                                                -</t>
  </si>
  <si>
    <t>24.11.05         19.12.03, не установлен</t>
  </si>
  <si>
    <t>3.1.22.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</si>
  <si>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</si>
  <si>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0409</t>
  </si>
  <si>
    <t>п.15 ст.16</t>
  </si>
  <si>
    <t>3.1.23.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</si>
  <si>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</si>
  <si>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п.16 ст.16</t>
  </si>
  <si>
    <t xml:space="preserve">Постановление главы администрции НСО  "Об утверждении положения об основах хозяйственной деятельности и финансирования организаций культуры и искусства Новосибирской области" № 58  </t>
  </si>
  <si>
    <t>п. 1, 2, 8, 19, 20, 21.</t>
  </si>
  <si>
    <t>3.1.24.</t>
  </si>
  <si>
    <t>создание условий для организации досуга и обеспечения жителей городского округа услугами организаций культуры</t>
  </si>
  <si>
    <t>п.17 ст.16</t>
  </si>
  <si>
    <t>3.1.25.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</si>
  <si>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</si>
  <si>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п.17.1 ст.16</t>
  </si>
  <si>
    <t>3.1.26.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</si>
  <si>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</t>
  </si>
  <si>
    <t>п.18 ст.16</t>
  </si>
  <si>
    <t>3.1.27.</t>
  </si>
  <si>
    <t>обеспечение условий для развития на территории городского округа физической культуры и массового спорта, организация проведения официальных физкультурно-оздоровительных и спортивных мероприятий городского округа</t>
  </si>
  <si>
    <t>0902, 0908</t>
  </si>
  <si>
    <t>п.19 ст.16</t>
  </si>
  <si>
    <t>3.1.28.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</si>
  <si>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</si>
  <si>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п.20 ст.16</t>
  </si>
  <si>
    <t>3.1.29.</t>
  </si>
  <si>
    <t>п.21 ст.16</t>
  </si>
  <si>
    <t>3.1.30.</t>
  </si>
  <si>
    <t>формирование муниципального архива</t>
  </si>
  <si>
    <t>0104, 0114</t>
  </si>
  <si>
    <t>п.22 ст.16</t>
  </si>
  <si>
    <t>3.1.31.</t>
  </si>
  <si>
    <t>п.23 ст.16</t>
  </si>
  <si>
    <t>3.1.32.</t>
  </si>
  <si>
    <t>организация сбора, вывоза, утилизации и переработки бытовых и промышленных отходов</t>
  </si>
  <si>
    <t>п.24 ст.16</t>
  </si>
  <si>
    <t>3.1.33.</t>
  </si>
  <si>
    <t>организация благоустройства и озеленения территории городского округа,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</si>
  <si>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0502, 0503</t>
  </si>
  <si>
    <t>п.25 ст.16</t>
  </si>
  <si>
    <t>3.1.34.</t>
  </si>
  <si>
    <t xml:space="preserve"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строительство, разрешений на ввод </t>
  </si>
  <si>
    <t>п.26 ст.16</t>
  </si>
  <si>
    <t>3.1.35.</t>
  </si>
  <si>
    <t>выдача разрешений на установку рекламных конструкций на территории городского округа, аннулирование таких разрешений, выдача предписаний о демонтаже самовольно установленных вновь рекламных конструкций на территории городского округа, осуществляемые в соо</t>
  </si>
  <si>
    <t>п.26.1 ст.16</t>
  </si>
  <si>
    <t>3.1.36.</t>
  </si>
  <si>
    <t>п.27 ст.16</t>
  </si>
  <si>
    <t>3.1.37.</t>
  </si>
  <si>
    <t>организация и осуществление мероприятий по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</t>
  </si>
  <si>
    <t>п.28 ст.16</t>
  </si>
  <si>
    <t>3.1.38.</t>
  </si>
  <si>
    <t>создание, содержание и организация деятельности аварийно-спасательных служб и (или) аварийно-спасательных формирований на территории городского округа</t>
  </si>
  <si>
    <t>п.29 ст.16</t>
  </si>
  <si>
    <t>3.1.39.</t>
  </si>
  <si>
    <t>создание, развитие и обеспечение охраны лечебно-оздоровительных местностей и курортов местного значения на территории городского округа</t>
  </si>
  <si>
    <t>п.30 ст.16</t>
  </si>
  <si>
    <t>3.1.40.</t>
  </si>
  <si>
    <t>организация и осуществление мероприятий по мобилизационной подготовке муниципальных предприятий и учреждений, находящихся на территории городского округа</t>
  </si>
  <si>
    <t>0203</t>
  </si>
  <si>
    <t>п.31 ст.16</t>
  </si>
  <si>
    <t>3.1.41.</t>
  </si>
  <si>
    <t>п.32 ст.16</t>
  </si>
  <si>
    <t>3.1.42.</t>
  </si>
  <si>
    <t>создание условий для расширения рынка сельскохозяйственной продукции, сырья и продовольствия, содействие развитию малого предпринимательства</t>
  </si>
  <si>
    <t>п.33 ст.16</t>
  </si>
  <si>
    <t>3.1.43.</t>
  </si>
  <si>
    <t>организация и осуществление мероприятий по работе с детьми и молодежью в городском округе</t>
  </si>
  <si>
    <t>п.34 ст.16</t>
  </si>
  <si>
    <t>Закон Новосибирской области от 29.12.2004 № 263-ОЗ "О молодежной политике в Новосибирской области"</t>
  </si>
  <si>
    <t>ст.8</t>
  </si>
  <si>
    <t>01.01.05, не установлен</t>
  </si>
  <si>
    <t>3.1.44.</t>
  </si>
  <si>
    <t>п.35 ст.16</t>
  </si>
  <si>
    <t>3.1.45.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</si>
  <si>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 и информирование населения об ог</t>
  </si>
  <si>
    <t>п.36 ст.16</t>
  </si>
  <si>
    <t>3.1.46.</t>
  </si>
  <si>
    <t>создание условий для деятельности добровольных формирований населения по охране общественного порядка</t>
  </si>
  <si>
    <t>3.2.</t>
  </si>
  <si>
    <t xml:space="preserve"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</t>
  </si>
  <si>
    <t>3.3.</t>
  </si>
  <si>
    <t>Расходные обязательства, возникшие в результате реализации органами местного самоуправления городского округа делегированных полномочий за счет субвенций, переданных с другого уровня бюджетной системы</t>
  </si>
  <si>
    <t xml:space="preserve">0104, 0302, 0501, 0504, 0701, 0702, 0901, 1002, 1003   </t>
  </si>
  <si>
    <t>3.3.1.</t>
  </si>
  <si>
    <t>1) Закон Новосибирской области от 13.07.2005 № 308-ОЗ "О регулировании отношений в сфере образования на территории Новосибирской области (ред.от 17.11.2006, с изм.от 16.12.2006)"; 
 2) Закон Новосибирской области от 15.05.2006 № 12-ОЗ "О нормативах финанс</t>
  </si>
  <si>
    <t>3.3.2.</t>
  </si>
  <si>
    <t>3.3.3.</t>
  </si>
  <si>
    <t>3.3.4.</t>
  </si>
  <si>
    <t>3.3.5.</t>
  </si>
  <si>
    <t>3.3.6.</t>
  </si>
  <si>
    <t>3.3.7.</t>
  </si>
  <si>
    <t>3.3.8.</t>
  </si>
  <si>
    <t>3.3.9.</t>
  </si>
  <si>
    <t>3.3.10.</t>
  </si>
  <si>
    <t>3.3.11.</t>
  </si>
  <si>
    <t>3.3.12.</t>
  </si>
  <si>
    <t>3.3.13.</t>
  </si>
  <si>
    <t>3.3.14.</t>
  </si>
  <si>
    <t>3.3.15.</t>
  </si>
  <si>
    <t>3.3.16.</t>
  </si>
  <si>
    <t>3.3.17.</t>
  </si>
  <si>
    <t>3.4.</t>
  </si>
  <si>
    <t>Расходные обязательства, возникшие в результате решения органами местного самоуправления городского округа вопросов, не отнесенных к вопросам местного значения, в соответствии со статьей 16.1 Федерального закона от 6 октября 2003 г. № 131-ФЗ «Об общих при</t>
  </si>
  <si>
    <t>0502, 1002, 1003</t>
  </si>
  <si>
    <t>ИТОГО расходные обязательства городских округов</t>
  </si>
  <si>
    <t>ИТОГО расходные обязательства по местным бюджетам</t>
  </si>
  <si>
    <t>* - В соответствии с Федеральным законом от 29.12.2006 № 258-ФЗ полномочие вступает в силу с 1 января 2008 года</t>
  </si>
  <si>
    <t>** - В соответствии с Федеральным законом от 29.12.2006 № 258-ФЗ полномочие утрачивает силу с 1 января 2008 года</t>
  </si>
  <si>
    <t>II. Свод реестров расходных обязательств муниципальных образований, входящих в состав субъекта Российской Федерации</t>
  </si>
  <si>
    <t>Наименование вопроса местного значения, расходного обязательства</t>
  </si>
  <si>
    <t>Код  бюджетной классификации (Рз, Прз)</t>
  </si>
  <si>
    <t>Нормативное правовое регулирование, определяющее финансовое обеспечение и порядок расходования средств</t>
  </si>
  <si>
    <t>Объем средств на исполнение расходного обязательства по всем муниципальным образованиям (тыс.рублей)</t>
  </si>
  <si>
    <t>Примечание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</si>
  <si>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</si>
  <si>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</si>
  <si>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муниципальных образований</t>
  </si>
  <si>
    <t>плановый период</t>
  </si>
  <si>
    <t>Наименование и реквизиты нормативного правового акта</t>
  </si>
  <si>
    <t>Номер статьи, части, пункта, подпункта, абзаца</t>
  </si>
  <si>
    <t>Дата вступления в силу и срок действия</t>
  </si>
  <si>
    <t>запланировано</t>
  </si>
  <si>
    <t>фактически исполнено</t>
  </si>
  <si>
    <t>гр.0</t>
  </si>
  <si>
    <t>гр.1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</si>
  <si>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</si>
  <si>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</si>
  <si>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</si>
  <si>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</si>
  <si>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</si>
  <si>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</si>
  <si>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</si>
  <si>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</si>
  <si>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</si>
  <si>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</si>
  <si>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</si>
  <si>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</si>
  <si>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</si>
  <si>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</si>
  <si>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</si>
  <si>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</si>
  <si>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</si>
  <si>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1.</t>
  </si>
  <si>
    <t>Расходные обязательства поселений</t>
  </si>
  <si>
    <t>1.1.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</si>
  <si>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</si>
  <si>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1.1.1.</t>
  </si>
  <si>
    <t>финансирование расходов на содержание органов местного самоуправления поселений</t>
  </si>
  <si>
    <t>0102, 0103, 0104, 0113, 0112, 0115</t>
  </si>
  <si>
    <t>Федеральный закон  № 131-ФЗ от 06.10.2003  "Об общих принципах организации местного самоуправления в Российской Федерации"</t>
  </si>
  <si>
    <t>п.9.ст34.гл6,п.15.ст34.гл6</t>
  </si>
  <si>
    <t>06.10.2003 не установлен</t>
  </si>
  <si>
    <t>Решение сессии</t>
  </si>
  <si>
    <t>01.01.2009г.</t>
  </si>
  <si>
    <t>Закон Новосибирской области  № 72-ОЗ "О предельных нормативах размера оплаты труда депутатов, членов выборных органов местного самоуправления, выборных должностных лиц местного самоуправления, осуществляющих свои полномочия на постоянной основе, муниципал</t>
  </si>
  <si>
    <t>в целом</t>
  </si>
  <si>
    <t>16.12.06         25.05.98 не установлен</t>
  </si>
  <si>
    <t>1.1.2.</t>
  </si>
  <si>
    <t>финансирование муниципальных учреждений</t>
  </si>
  <si>
    <t>0801, 0604</t>
  </si>
  <si>
    <t>1.1.3.</t>
  </si>
  <si>
    <t>регулирование тарифов на товары и услуги организаций коммунального комплекса (за исключением тарифов на товары и услуги организаций коммунального комплекса – производителей услуг в сфере электро- и(или) теплоснабжения), тарифов на подключение к системе ко</t>
  </si>
  <si>
    <t>0501, 0502, 0503</t>
  </si>
  <si>
    <t>1.1.4.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</si>
  <si>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</t>
  </si>
  <si>
    <t>0107</t>
  </si>
  <si>
    <t>п.1.ст17</t>
  </si>
  <si>
    <t>Закон Новосибирской области от 17.07.2006 № 19-ОЗ "Об избирательных комиссиях, комиссиях референдума в Новосибирской области" (ред. от 07.07.2007)</t>
  </si>
  <si>
    <t>27.07.06, не установлен</t>
  </si>
  <si>
    <t>1.1.5.</t>
  </si>
  <si>
    <t>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</si>
  <si>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1.1.6.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</si>
  <si>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</si>
  <si>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0804</t>
  </si>
  <si>
    <t>1.1.7.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</si>
  <si>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развитииего общественной инфраструктуры и иной официальной информации</t>
  </si>
  <si>
    <t>0803</t>
  </si>
  <si>
    <t>1.1.8.</t>
  </si>
  <si>
    <t>формирование, утверждение, исполнение бюджета поселения и контроль за исполнением данного бюджета</t>
  </si>
  <si>
    <t>п.1 ст.14</t>
  </si>
  <si>
    <t>1.1.9.</t>
  </si>
  <si>
    <t>установление, изменение и отмена местных налогов и сборов поселения</t>
  </si>
  <si>
    <t>п.2 ст14</t>
  </si>
  <si>
    <t>1.1.10.</t>
  </si>
  <si>
    <t>владение, пользование и распоряжение имуществом, находящимся в муниципальной собственности поселения</t>
  </si>
  <si>
    <t>0115, 0114</t>
  </si>
  <si>
    <t>п.3 ст.14</t>
  </si>
  <si>
    <t>1.1.11.</t>
  </si>
  <si>
    <t>организация в границах поселения электро-, тепло-, газо- и водоснабжения населения, водоотведения, снабжения населения топливом</t>
  </si>
  <si>
    <t>0502, 0504, 0411, 0412</t>
  </si>
  <si>
    <t>п.4 ст.14</t>
  </si>
  <si>
    <t>1.1.12.</t>
  </si>
  <si>
    <t>содержание и строительство автомобильных дорог общего пользования, мостов и иных транспортных инженерных сооружений в границах населенных пунктов поселения, за исключением автомобильных дорог общего пользования, мостов и иных транспортных инженерных соору</t>
  </si>
  <si>
    <t>0408, 0409, 0502, 0503</t>
  </si>
  <si>
    <t>п.5 ст.14</t>
  </si>
  <si>
    <t>Постановление администрации Новосибирской области от 27.07.2006 № 56-па "Об основных задачах дорожно-строительного комплекса Новосибирской области на 2007-2009 годы"</t>
  </si>
  <si>
    <t>1.1.13.</t>
  </si>
  <si>
    <t>обеспечение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содержания муниципального жилищного фонда, создание условий для</t>
  </si>
  <si>
    <t>0501, 0502, 0503, 0505, 1003</t>
  </si>
  <si>
    <t>п.6 ст.14</t>
  </si>
  <si>
    <t xml:space="preserve">Постановление Новосибирского областного Совета депутатов № 63  "Об изменениях в областную целевую программу "Переселение граждан, проживающих в Новосибирской области, их ветхого и аварийного жилого фонда на 2002-2010 годы" </t>
  </si>
  <si>
    <t>раздел 4.2</t>
  </si>
  <si>
    <t>27.04.06, не установлен</t>
  </si>
  <si>
    <t>1.1.14.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</si>
  <si>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</si>
  <si>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0408</t>
  </si>
  <si>
    <t>п.7 ст.14</t>
  </si>
  <si>
    <t xml:space="preserve">Закон Новосибирской области от 07.06.2007 №112-ОЗ "Об организации транспортного обслуживания населения на территории Нововсибирской области"     </t>
  </si>
  <si>
    <t xml:space="preserve">гл.2 ст.9                                            </t>
  </si>
  <si>
    <t>16.07.07, не установлен</t>
  </si>
  <si>
    <t>1.1.15.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</si>
  <si>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</si>
  <si>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0309</t>
  </si>
  <si>
    <t>п.7.1 ст.14</t>
  </si>
  <si>
    <t>1.1.16.</t>
  </si>
  <si>
    <t>участие в предупреждении и ликвидации последствий чрезвычайных ситуаций в границах поселения</t>
  </si>
  <si>
    <t>п.8 ст.14</t>
  </si>
  <si>
    <t>1.1.17.</t>
  </si>
  <si>
    <t>обеспечение первичных мер пожарной безопасности в границах населенных пунктов поселения</t>
  </si>
  <si>
    <t>0310</t>
  </si>
  <si>
    <t>п.9 ст.14</t>
  </si>
  <si>
    <t xml:space="preserve">Закон Новосибирской области "О противопожарной службе Новосибирской области и обеспечении пожарной безопасности в Новосибирской области"  №294-ОЗ от 14.05.2005  
</t>
  </si>
  <si>
    <t>20.05.05, не установлен</t>
  </si>
  <si>
    <t>1.1.18.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</si>
  <si>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</si>
  <si>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0502</t>
  </si>
  <si>
    <t>п.10 ст.14</t>
  </si>
  <si>
    <t>1.1.19.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</si>
  <si>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</si>
  <si>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0801</t>
  </si>
  <si>
    <t>п.11 ст.14</t>
  </si>
  <si>
    <t>Постановление Новосибирского областного Совета депутатов от 11.12.2003 № "Об утверждении областной целевой программы "Библиотеки Новосибирской области"(ред.от 31.03.2005)"</t>
  </si>
  <si>
    <t>11.12.2003 - 31.12.2011</t>
  </si>
  <si>
    <t>1.1.20.</t>
  </si>
  <si>
    <t>создание условий для организации досуга и обеспечения жителей поселения услугами организаций культуры</t>
  </si>
  <si>
    <t>п.12 ст.14</t>
  </si>
  <si>
    <t>1.1.21.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</si>
  <si>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</t>
  </si>
  <si>
    <t>п.13 ст.14</t>
  </si>
  <si>
    <t>Закон Новосибирской области от 25.12.2006 № 79-ОЗ "Об объектах культурного наследия (памятниках истории и культуры), расположенных на территории Новосибирской области"</t>
  </si>
  <si>
    <t>ст.4</t>
  </si>
  <si>
    <t>15.01.07, не установлен</t>
  </si>
  <si>
    <t>1.1.22.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</si>
  <si>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</si>
  <si>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п.13.1 ст.14</t>
  </si>
  <si>
    <t>1.1.23.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</si>
  <si>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</si>
  <si>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0908</t>
  </si>
  <si>
    <t>п.14 ст.14</t>
  </si>
  <si>
    <t>Закон Новосибирской области от 25.07.2003 № 128-ОЗ "О физической культуре и спорте в Новосибирской области" (ред. от 25.12.2006)"</t>
  </si>
  <si>
    <t>13.08.03, не установлен</t>
  </si>
  <si>
    <t>1.1.24.</t>
  </si>
  <si>
    <t>создание условий для массового отдыха жителей поселения и организация обустройства мест массового отдыха населения</t>
  </si>
  <si>
    <t>п.15 ст.14</t>
  </si>
  <si>
    <t>1.1.25.</t>
  </si>
  <si>
    <t>оказание содействия в установлении в соответствии с федеральным законом опеки и попечительства над нуждающимися в этом жителями поселения**</t>
  </si>
  <si>
    <t>1004</t>
  </si>
  <si>
    <t>п.16 ст.14</t>
  </si>
  <si>
    <t>1.1.26.</t>
  </si>
  <si>
    <t>формирование архивных фондов поселения</t>
  </si>
  <si>
    <t>0503</t>
  </si>
  <si>
    <t>п.17 ст.14</t>
  </si>
  <si>
    <t>Закон Новосибирской области от 26.09.2005 № 315-ОЗ "Об архивном деле в Новосибирской области";</t>
  </si>
  <si>
    <t>в целом;</t>
  </si>
  <si>
    <t>11.10.05, не установлен</t>
  </si>
  <si>
    <t>1.1.27.</t>
  </si>
  <si>
    <t>организация сбора и вывоза бытовых отходов и мусора</t>
  </si>
  <si>
    <t>п.18  ст.14</t>
  </si>
  <si>
    <t>1.1.28.</t>
  </si>
  <si>
    <t>организация благоустройства и озеленения территории поселения,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</si>
  <si>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п.19 ст.14</t>
  </si>
  <si>
    <t>1.1.29.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</si>
  <si>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</t>
  </si>
  <si>
    <t>0114,0412</t>
  </si>
  <si>
    <t>п.20 ст.14</t>
  </si>
  <si>
    <t>1.1.30.</t>
  </si>
  <si>
    <t>организация освещения улиц и установки указателей с названиями улиц и номерами домов</t>
  </si>
  <si>
    <t>п.21  ст.14</t>
  </si>
  <si>
    <t>1.1.31.</t>
  </si>
  <si>
    <t>организация ритуальных услуг и содержание мест захоронения</t>
  </si>
  <si>
    <t>п.22 ст.14</t>
  </si>
  <si>
    <t>1.1.32.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</si>
  <si>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</si>
  <si>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п.23 ст.14</t>
  </si>
  <si>
    <t>1.1.33.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</si>
  <si>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</si>
  <si>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п.24 ст.14</t>
  </si>
  <si>
    <t>1.1.34.</t>
  </si>
  <si>
    <t>организация и осуществление мероприятий по мобилизационной подготовке муниципальных предприятий и учреждений, находящихся на территории поселения</t>
  </si>
  <si>
    <t>0202</t>
  </si>
  <si>
    <t>п.25 ст.14</t>
  </si>
  <si>
    <t>1.1.35.</t>
  </si>
  <si>
    <t>осуществление мероприятий по обеспечению безопасности людей на водных объектах, охране их жизни и здоровья</t>
  </si>
  <si>
    <t>0406</t>
  </si>
  <si>
    <t>п.26 ст.14</t>
  </si>
  <si>
    <t>1.1.36.</t>
  </si>
  <si>
    <t>создание, развитие и обеспечение охраны лечебно-оздоровительных местностей и курортов местного значения на территории поселения</t>
  </si>
  <si>
    <t>п.27 ст.14</t>
  </si>
  <si>
    <t>1.1.37.</t>
  </si>
  <si>
    <t>содействие в развитии сельскохозяйственного производства, создание условий для развития малого предпринимательства</t>
  </si>
  <si>
    <t>0405</t>
  </si>
  <si>
    <t>п.28 ст.14</t>
  </si>
  <si>
    <t>1.1.38.</t>
  </si>
  <si>
    <t>расчет субсидий на оплату жилого помещения и коммунальных услуг и организация предоставления субсидий гражданам, имеющим право на их получение в соответствии с жилищным законодательством**</t>
  </si>
  <si>
    <t>0505</t>
  </si>
  <si>
    <t>п.29 ст.14</t>
  </si>
  <si>
    <t>1.1.39.</t>
  </si>
  <si>
    <t>организация и осуществление мероприятий по работе с детьми и молодежью в поселении</t>
  </si>
  <si>
    <t>0707</t>
  </si>
  <si>
    <t>п.30 ст.14</t>
  </si>
  <si>
    <t>1.1.40.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</si>
  <si>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</si>
  <si>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п.31 ст.14</t>
  </si>
  <si>
    <t>1.1.41.</t>
  </si>
  <si>
    <t>осуществление муниципального лесного контроля и надзора</t>
  </si>
  <si>
    <t>1.1.42.</t>
  </si>
  <si>
    <t>создание условий для деятельности добровольных формирований населения по охране общественного порядка*</t>
  </si>
  <si>
    <t>1.2.</t>
  </si>
  <si>
    <t xml:space="preserve"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 </t>
  </si>
  <si>
    <t>1101</t>
  </si>
  <si>
    <t>п2.ст.14.1.гл3</t>
  </si>
  <si>
    <t>1.3.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</si>
  <si>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с другого уровня бюджетной системы</t>
  </si>
  <si>
    <t>0202, 0408, 0502, 0402, 0806, 0115,</t>
  </si>
  <si>
    <t>1.3.1.</t>
  </si>
  <si>
    <t>Осуществление первичного воинского учета на территориях, где отсутствуют военные комиссариаты</t>
  </si>
  <si>
    <t>1) Федеральный закон от 24.07.2007 № 198-ФЗ 
 "О федеральном бюджете на 2008 год и плановый период 2009-2010 годов";  
2) Постановление Правительства РФ от 29.04.2006 № 258 "О субвенциях на осуществление полномочий по первичному воинскому учету на террито</t>
  </si>
  <si>
    <t>1) в целом; 
2) в целом; 
3) ст.8</t>
  </si>
  <si>
    <t>1) 01.01.2008 - 31.12.2010; 
2) 19.05.2006, не установлен; 
3) 01.03.1993 - 02.04.1998</t>
  </si>
  <si>
    <t>1.3.2.</t>
  </si>
  <si>
    <t>Создание комиссий по делам несовершеннолетних и защите их прав и организации деятельности таких комиссий</t>
  </si>
  <si>
    <t>0104</t>
  </si>
  <si>
    <t>Федеральный закон от 24.06.1999 № 120-ФЗ "Об основах системы профилактики безнадзорности и правонарушений несовершеннолетних" (ред.от 05.01.2006)"</t>
  </si>
  <si>
    <t>подп.24.1 п.2 ст.26.3</t>
  </si>
  <si>
    <t>30.06.1999, не установлен</t>
  </si>
  <si>
    <t>Закон Новосибирской области от 12.12.2005 № 363-ОЗ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</t>
  </si>
  <si>
    <t>24.12.2005, не установлен</t>
  </si>
  <si>
    <t>1.4.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</si>
  <si>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«Об общих принципах о</t>
  </si>
  <si>
    <t>0115, 1001,  0801, 0202, 0309, 0408, 0502, 1003, 1004</t>
  </si>
  <si>
    <t>ИТОГО расходные обязательства поселений</t>
  </si>
  <si>
    <t>2.</t>
  </si>
  <si>
    <t>Расходные обязательства муниципальных районов</t>
  </si>
  <si>
    <t>2.1.</t>
  </si>
  <si>
    <t>Расходные обязательства,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</t>
  </si>
  <si>
    <t>2.1.1.</t>
  </si>
  <si>
    <t>финансирование расходов на содержание органов местного самоуправления муниципальных районов</t>
  </si>
  <si>
    <t>0102        0103         0104</t>
  </si>
  <si>
    <t>16.12.06                                                                  25.05.98, не установлен</t>
  </si>
  <si>
    <t>2.1.2.</t>
  </si>
  <si>
    <t>0501,0502,0504</t>
  </si>
  <si>
    <t xml:space="preserve">п.1 ст.15  </t>
  </si>
  <si>
    <t>2.1.3.</t>
  </si>
  <si>
    <t>2.1.4.</t>
  </si>
  <si>
    <t>27.07.2006, не установлен</t>
  </si>
  <si>
    <t>2.1.5.</t>
  </si>
  <si>
    <t>2.1.6.</t>
  </si>
  <si>
    <t>2.1.7.</t>
  </si>
  <si>
    <t>0104, 0803</t>
  </si>
  <si>
    <t>2.1.8.</t>
  </si>
  <si>
    <t>формирование, утверждение, исполнение бюджета муниципального района, контроль за исполнением данного бюджета</t>
  </si>
  <si>
    <t>2.1.9.</t>
  </si>
  <si>
    <t>установление, изменение и отмена местных налогов и сборов муниципального района</t>
  </si>
  <si>
    <t>п.2 ст.15</t>
  </si>
  <si>
    <t>2.1.10.</t>
  </si>
  <si>
    <t>владение, пользование и распоряжение имуществом, находящимся в муниципальной собственности муниципального района</t>
  </si>
  <si>
    <t>п.3 ст.15</t>
  </si>
  <si>
    <t>2.1.11.</t>
  </si>
  <si>
    <t>организация в границах муниципального района электро- и газоснабжения поселений</t>
  </si>
  <si>
    <t>0411</t>
  </si>
  <si>
    <t>п.4 ст.15</t>
  </si>
  <si>
    <t>2.1.12.</t>
  </si>
  <si>
    <t>содержание и строительство автомобильных дорог общего пользования между населенными пунктами, мостов и иных транспортных инженерных сооружений вне границ населенных пунктов в границах муниципального района, за исключением автомобильных дорог общего пользо</t>
  </si>
  <si>
    <t>п.5 ст.15</t>
  </si>
  <si>
    <t>2.1.13.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</si>
  <si>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</si>
  <si>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п.6 ст.15</t>
  </si>
  <si>
    <t>2.1.14.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</si>
  <si>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</si>
  <si>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п.6.1 ст.15</t>
  </si>
  <si>
    <t>2.1.15.</t>
  </si>
  <si>
    <t>участие в предупреждении и ликвидации последствий чрезвычайных ситуаций на территории муниципального района</t>
  </si>
  <si>
    <t>п.7 ст.15</t>
  </si>
  <si>
    <t>2.1.16.</t>
  </si>
  <si>
    <t>организация охраны общественного порядка на территории муниципального района муниципальной милицией</t>
  </si>
  <si>
    <t>0302</t>
  </si>
  <si>
    <t>п.8 ст.15</t>
  </si>
  <si>
    <t>Указ Президента РФ от 12.02.1993 № 209 "О милиции общественной безопасности (местной милиции) в Российской Федерации"(с изм.на 02.12.1998)"</t>
  </si>
  <si>
    <t>12.02.1993, не установлен</t>
  </si>
  <si>
    <t>2.1.17.</t>
  </si>
  <si>
    <t>организация мероприятий межпоселенческого характера по охране окружающей среды</t>
  </si>
  <si>
    <t>0504, 0505</t>
  </si>
  <si>
    <t>п.9 ст.15</t>
  </si>
  <si>
    <t>1) Закон Новосибирской области от 26.09.2005 № 325-ОЗ "Об особо охраняемых природных территориях в Новосибирской области" ;</t>
  </si>
  <si>
    <t xml:space="preserve">1) Ст.5; </t>
  </si>
  <si>
    <t>1) 10.10.2005, не установлен;</t>
  </si>
  <si>
    <t>2.1.18.</t>
  </si>
  <si>
    <t xml:space="preserve">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</t>
  </si>
  <si>
    <t>0701, 0702, 0705, 0707, 0709</t>
  </si>
  <si>
    <t>п.11 ст.15</t>
  </si>
  <si>
    <t>мошково</t>
  </si>
  <si>
    <t>ст.ояш</t>
  </si>
  <si>
    <t>дубровино</t>
  </si>
  <si>
    <t>новомошково</t>
  </si>
  <si>
    <t>широкий яр</t>
  </si>
  <si>
    <r>
      <t xml:space="preserve">текущий финансовый год </t>
    </r>
    <r>
      <rPr>
        <b/>
        <sz val="10"/>
        <color indexed="8"/>
        <rFont val="Times New Roman"/>
        <family val="1"/>
        <charset val="204"/>
      </rPr>
      <t>(2010)</t>
    </r>
  </si>
  <si>
    <r>
      <t xml:space="preserve">очередной финансовый год </t>
    </r>
    <r>
      <rPr>
        <b/>
        <sz val="10"/>
        <color indexed="8"/>
        <rFont val="Times New Roman"/>
        <family val="1"/>
        <charset val="204"/>
      </rPr>
      <t>(2011)</t>
    </r>
  </si>
  <si>
    <r>
      <t xml:space="preserve">финансовый год +2 </t>
    </r>
    <r>
      <rPr>
        <b/>
        <sz val="10"/>
        <color indexed="8"/>
        <rFont val="Times New Roman"/>
        <family val="1"/>
        <charset val="204"/>
      </rPr>
      <t>(2013)</t>
    </r>
  </si>
  <si>
    <r>
      <t xml:space="preserve">финансовый год +1 </t>
    </r>
    <r>
      <rPr>
        <b/>
        <sz val="10"/>
        <color indexed="8"/>
        <rFont val="Times New Roman"/>
        <family val="1"/>
        <charset val="204"/>
      </rPr>
      <t>(2012)</t>
    </r>
  </si>
  <si>
    <r>
      <t xml:space="preserve">отчетный  финансовый год </t>
    </r>
    <r>
      <rPr>
        <b/>
        <sz val="10"/>
        <color indexed="8"/>
        <rFont val="Times New Roman"/>
        <family val="1"/>
        <charset val="204"/>
      </rPr>
      <t>(2009)</t>
    </r>
  </si>
  <si>
    <t>м</t>
  </si>
  <si>
    <t>0102</t>
  </si>
  <si>
    <t>0103</t>
  </si>
  <si>
    <t>0112</t>
  </si>
  <si>
    <t>0314</t>
  </si>
  <si>
    <t>0412</t>
  </si>
  <si>
    <t>0407</t>
  </si>
  <si>
    <t>0114</t>
  </si>
  <si>
    <t>0700</t>
  </si>
  <si>
    <t>0701</t>
  </si>
  <si>
    <t>0709</t>
  </si>
  <si>
    <t>0902</t>
  </si>
  <si>
    <t>0910</t>
  </si>
  <si>
    <t>0806</t>
  </si>
  <si>
    <t>1104</t>
  </si>
  <si>
    <t>1001</t>
  </si>
  <si>
    <t>0800</t>
  </si>
  <si>
    <t>0111</t>
  </si>
  <si>
    <t>1102</t>
  </si>
  <si>
    <t>1100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</si>
</sst>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8"/>
      <color indexed="8"/>
      <name val="Arial"/>
      <charset val="1"/>
    </font>
    <font>
      <sz val="10"/>
      <name val="Arial"/>
      <charset val="204"/>
    </font>
    <font>
      <b/>
      <sz val="14"/>
      <color indexed="8"/>
      <name val="Arial"/>
      <charset val="1"/>
    </font>
    <font>
      <sz val="10"/>
      <color indexed="8"/>
      <name val="Times New Roman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Arial"/>
      <charset val="1"/>
    </font>
    <font>
      <b/>
      <u/>
      <sz val="10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name val="Times New Roman CYR"/>
      <family val="1"/>
      <charset val="204"/>
    </font>
    <font>
      <sz val="10"/>
      <color indexed="8"/>
      <name val="Arial"/>
      <family val="2"/>
    </font>
    <font>
      <b/>
      <sz val="10"/>
      <name val="Arial"/>
      <charset val="1"/>
    </font>
    <font>
      <sz val="10"/>
      <name val="Arial"/>
      <charset val="1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3" fillId="0" borderId="0" xfId="1" applyFill="1"/>
    <xf numFmtId="0" fontId="4" fillId="0" borderId="1" xfId="0" applyNumberFormat="1" applyFont="1" applyFill="1" applyBorder="1" applyAlignment="1" applyProtection="1">
      <alignment vertical="top" wrapText="1"/>
    </xf>
    <xf numFmtId="0" fontId="4" fillId="2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left" vertical="center" wrapText="1"/>
    </xf>
    <xf numFmtId="49" fontId="7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7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164" fontId="7" fillId="3" borderId="2" xfId="3" applyNumberFormat="1" applyFont="1" applyFill="1" applyBorder="1" applyAlignment="1" applyProtection="1">
      <alignment horizontal="right" vertical="center" wrapText="1" shrinkToFit="1"/>
      <protection locked="0"/>
    </xf>
    <xf numFmtId="0" fontId="3" fillId="3" borderId="0" xfId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14" fontId="7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1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0" borderId="2" xfId="2" applyNumberFormat="1" applyFont="1" applyFill="1" applyBorder="1" applyAlignment="1" applyProtection="1">
      <alignment vertical="top" wrapText="1"/>
      <protection hidden="1"/>
    </xf>
    <xf numFmtId="164" fontId="13" fillId="2" borderId="2" xfId="3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NumberFormat="1" applyFont="1" applyFill="1" applyBorder="1" applyAlignment="1" applyProtection="1">
      <alignment horizontal="right" vertical="center" wrapText="1" shrinkToFit="1"/>
      <protection locked="0"/>
    </xf>
    <xf numFmtId="14" fontId="14" fillId="0" borderId="5" xfId="0" applyNumberFormat="1" applyFont="1" applyFill="1" applyBorder="1" applyAlignment="1" applyProtection="1">
      <alignment horizontal="right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2" fillId="0" borderId="2" xfId="2" applyNumberFormat="1" applyFont="1" applyFill="1" applyBorder="1" applyAlignment="1" applyProtection="1">
      <alignment horizontal="right" vertical="top" wrapText="1"/>
      <protection hidden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14" fontId="7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164" fontId="13" fillId="3" borderId="2" xfId="3" applyNumberFormat="1" applyFont="1" applyFill="1" applyBorder="1" applyAlignment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left"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4" fontId="1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3" fillId="0" borderId="0" xfId="1" applyFont="1" applyFill="1"/>
    <xf numFmtId="49" fontId="11" fillId="0" borderId="2" xfId="0" applyNumberFormat="1" applyFont="1" applyFill="1" applyBorder="1" applyAlignment="1" applyProtection="1">
      <alignment horizontal="right" vertical="top" wrapText="1" shrinkToFit="1"/>
      <protection locked="0"/>
    </xf>
    <xf numFmtId="0" fontId="16" fillId="3" borderId="2" xfId="0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16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3" fillId="3" borderId="0" xfId="1" applyFont="1" applyFill="1"/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5" fontId="3" fillId="2" borderId="0" xfId="1" applyNumberFormat="1" applyFont="1" applyFill="1" applyAlignment="1">
      <alignment horizontal="center" vertical="center"/>
    </xf>
    <xf numFmtId="0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7" xfId="0" applyNumberFormat="1" applyFont="1" applyFill="1" applyBorder="1" applyAlignment="1" applyProtection="1">
      <alignment horizontal="right" vertical="center" wrapText="1" shrinkToFit="1"/>
      <protection locked="0"/>
    </xf>
    <xf numFmtId="165" fontId="13" fillId="2" borderId="8" xfId="3" applyNumberFormat="1" applyFont="1" applyFill="1" applyBorder="1" applyAlignment="1" applyProtection="1">
      <alignment horizontal="center" vertical="center" wrapText="1"/>
      <protection locked="0"/>
    </xf>
    <xf numFmtId="165" fontId="13" fillId="2" borderId="2" xfId="3" applyNumberFormat="1" applyFont="1" applyFill="1" applyBorder="1" applyAlignment="1" applyProtection="1">
      <alignment horizontal="center" vertical="center" wrapText="1"/>
      <protection locked="0"/>
    </xf>
    <xf numFmtId="165" fontId="13" fillId="2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11" xfId="0" applyNumberFormat="1" applyFont="1" applyFill="1" applyBorder="1" applyAlignment="1" applyProtection="1">
      <alignment horizontal="right" vertical="center" wrapText="1" shrinkToFi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7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3" fillId="0" borderId="0" xfId="1" applyFont="1" applyFill="1" applyAlignment="1">
      <alignment horizontal="left" vertical="top"/>
    </xf>
    <xf numFmtId="164" fontId="13" fillId="2" borderId="2" xfId="3" applyNumberFormat="1" applyFont="1" applyFill="1" applyBorder="1" applyAlignment="1">
      <alignment vertical="center" wrapText="1"/>
    </xf>
    <xf numFmtId="0" fontId="0" fillId="0" borderId="0" xfId="0" applyFill="1"/>
    <xf numFmtId="0" fontId="0" fillId="2" borderId="0" xfId="0" applyFill="1"/>
    <xf numFmtId="0" fontId="3" fillId="2" borderId="0" xfId="1" applyFill="1"/>
    <xf numFmtId="0" fontId="7" fillId="3" borderId="2" xfId="0" applyNumberFormat="1" applyFont="1" applyFill="1" applyBorder="1" applyAlignment="1" applyProtection="1">
      <alignment horizontal="left" vertical="center" wrapText="1"/>
    </xf>
    <xf numFmtId="165" fontId="13" fillId="2" borderId="3" xfId="3" applyNumberFormat="1" applyFont="1" applyFill="1" applyBorder="1" applyAlignment="1" applyProtection="1">
      <alignment horizontal="center" vertical="center" wrapText="1"/>
      <protection locked="0"/>
    </xf>
    <xf numFmtId="165" fontId="13" fillId="2" borderId="12" xfId="3" applyNumberFormat="1" applyFont="1" applyFill="1" applyBorder="1" applyAlignment="1" applyProtection="1">
      <alignment horizontal="center" vertical="center" wrapText="1"/>
      <protection locked="0"/>
    </xf>
    <xf numFmtId="165" fontId="13" fillId="2" borderId="13" xfId="3" applyNumberFormat="1" applyFont="1" applyFill="1" applyBorder="1" applyAlignment="1" applyProtection="1">
      <alignment horizontal="center" vertical="center" wrapText="1"/>
      <protection locked="0"/>
    </xf>
    <xf numFmtId="165" fontId="3" fillId="2" borderId="2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165" fontId="13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12" xfId="0" applyNumberFormat="1" applyFont="1" applyFill="1" applyBorder="1" applyAlignment="1" applyProtection="1">
      <alignment vertical="center" wrapText="1"/>
    </xf>
    <xf numFmtId="0" fontId="5" fillId="2" borderId="4" xfId="0" applyNumberFormat="1" applyFont="1" applyFill="1" applyBorder="1" applyAlignment="1" applyProtection="1">
      <alignment vertical="center" wrapText="1"/>
    </xf>
    <xf numFmtId="164" fontId="13" fillId="4" borderId="2" xfId="3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164" fontId="7" fillId="4" borderId="2" xfId="3" applyNumberFormat="1" applyFont="1" applyFill="1" applyBorder="1" applyAlignment="1" applyProtection="1">
      <alignment horizontal="right" vertical="center" wrapText="1" shrinkToFit="1"/>
      <protection locked="0"/>
    </xf>
    <xf numFmtId="164" fontId="13" fillId="2" borderId="14" xfId="3" applyNumberFormat="1" applyFont="1" applyFill="1" applyBorder="1" applyAlignment="1">
      <alignment horizontal="center" vertical="center" wrapText="1"/>
    </xf>
    <xf numFmtId="164" fontId="13" fillId="2" borderId="15" xfId="3" applyNumberFormat="1" applyFont="1" applyFill="1" applyBorder="1" applyAlignment="1">
      <alignment horizontal="center" vertical="center" wrapText="1"/>
    </xf>
    <xf numFmtId="164" fontId="13" fillId="2" borderId="16" xfId="3" applyNumberFormat="1" applyFont="1" applyFill="1" applyBorder="1" applyAlignment="1">
      <alignment horizontal="center" vertical="center" wrapText="1"/>
    </xf>
    <xf numFmtId="164" fontId="13" fillId="3" borderId="17" xfId="3" applyNumberFormat="1" applyFont="1" applyFill="1" applyBorder="1" applyAlignment="1">
      <alignment horizontal="center" vertical="center" wrapText="1"/>
    </xf>
    <xf numFmtId="164" fontId="13" fillId="3" borderId="18" xfId="3" applyNumberFormat="1" applyFont="1" applyFill="1" applyBorder="1" applyAlignment="1">
      <alignment horizontal="center" vertical="center" wrapText="1"/>
    </xf>
    <xf numFmtId="164" fontId="13" fillId="2" borderId="19" xfId="3" applyNumberFormat="1" applyFont="1" applyFill="1" applyBorder="1" applyAlignment="1">
      <alignment horizontal="center" vertical="center" wrapText="1"/>
    </xf>
    <xf numFmtId="164" fontId="13" fillId="2" borderId="20" xfId="3" applyNumberFormat="1" applyFont="1" applyFill="1" applyBorder="1" applyAlignment="1">
      <alignment horizontal="center" vertical="center" wrapText="1"/>
    </xf>
    <xf numFmtId="164" fontId="13" fillId="2" borderId="21" xfId="3" applyNumberFormat="1" applyFont="1" applyFill="1" applyBorder="1" applyAlignment="1">
      <alignment horizontal="center" vertical="center" wrapText="1"/>
    </xf>
    <xf numFmtId="164" fontId="13" fillId="2" borderId="22" xfId="3" applyNumberFormat="1" applyFont="1" applyFill="1" applyBorder="1" applyAlignment="1">
      <alignment horizontal="center" vertical="center" wrapText="1"/>
    </xf>
    <xf numFmtId="164" fontId="13" fillId="3" borderId="23" xfId="3" applyNumberFormat="1" applyFont="1" applyFill="1" applyBorder="1" applyAlignment="1">
      <alignment horizontal="center" vertical="center" wrapText="1"/>
    </xf>
    <xf numFmtId="164" fontId="13" fillId="2" borderId="24" xfId="3" applyNumberFormat="1" applyFont="1" applyFill="1" applyBorder="1" applyAlignment="1">
      <alignment horizontal="center" vertical="center" wrapText="1"/>
    </xf>
    <xf numFmtId="164" fontId="13" fillId="2" borderId="25" xfId="3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49" fontId="20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49" fontId="1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0" borderId="2" xfId="2" applyNumberFormat="1" applyFont="1" applyFill="1" applyBorder="1" applyAlignment="1" applyProtection="1">
      <alignment vertical="top" wrapText="1"/>
      <protection hidden="1"/>
    </xf>
    <xf numFmtId="49" fontId="14" fillId="0" borderId="5" xfId="0" applyNumberFormat="1" applyFont="1" applyFill="1" applyBorder="1" applyAlignment="1" applyProtection="1">
      <alignment horizontal="right" vertical="center" wrapText="1" shrinkToFit="1"/>
      <protection locked="0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49" fontId="20" fillId="0" borderId="2" xfId="2" applyNumberFormat="1" applyFont="1" applyFill="1" applyBorder="1" applyAlignment="1" applyProtection="1">
      <alignment vertical="top" wrapText="1"/>
      <protection hidden="1"/>
    </xf>
    <xf numFmtId="49" fontId="11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8" xfId="0" applyNumberFormat="1" applyFont="1" applyFill="1" applyBorder="1" applyAlignment="1" applyProtection="1">
      <alignment horizontal="right" vertical="center" wrapText="1" shrinkToFit="1"/>
      <protection locked="0"/>
    </xf>
    <xf numFmtId="49" fontId="11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49" fontId="11" fillId="0" borderId="9" xfId="0" applyNumberFormat="1" applyFont="1" applyFill="1" applyBorder="1" applyAlignment="1" applyProtection="1">
      <alignment horizontal="right" vertical="center" wrapText="1" shrinkToFit="1"/>
      <protection locked="0"/>
    </xf>
    <xf numFmtId="49" fontId="14" fillId="0" borderId="10" xfId="0" applyNumberFormat="1" applyFont="1" applyFill="1" applyBorder="1" applyAlignment="1" applyProtection="1">
      <alignment horizontal="right" vertical="center" wrapText="1" shrinkToFit="1"/>
      <protection locked="0"/>
    </xf>
    <xf numFmtId="49" fontId="11" fillId="0" borderId="5" xfId="0" applyNumberFormat="1" applyFont="1" applyFill="1" applyBorder="1" applyAlignment="1" applyProtection="1">
      <alignment horizontal="right" vertical="center" wrapText="1" shrinkToFit="1"/>
      <protection locked="0"/>
    </xf>
    <xf numFmtId="49" fontId="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0" borderId="5" xfId="0" applyNumberFormat="1" applyFont="1" applyFill="1" applyBorder="1" applyAlignment="1" applyProtection="1">
      <alignment horizontal="right" vertical="center" wrapText="1" shrinkToFit="1"/>
      <protection locked="0"/>
    </xf>
    <xf numFmtId="49" fontId="16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2" fillId="3" borderId="2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49" fontId="0" fillId="0" borderId="0" xfId="0" applyNumberFormat="1" applyFill="1"/>
    <xf numFmtId="49" fontId="17" fillId="3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9" fillId="5" borderId="2" xfId="0" applyNumberFormat="1" applyFont="1" applyFill="1" applyBorder="1" applyAlignment="1" applyProtection="1">
      <alignment horizontal="left" vertical="center" wrapText="1"/>
    </xf>
    <xf numFmtId="49" fontId="7" fillId="5" borderId="2" xfId="0" applyNumberFormat="1" applyFont="1" applyFill="1" applyBorder="1" applyAlignment="1" applyProtection="1">
      <alignment horizontal="right" vertical="center" wrapText="1" shrinkToFit="1"/>
      <protection locked="0"/>
    </xf>
    <xf numFmtId="49" fontId="17" fillId="5" borderId="2" xfId="0" applyNumberFormat="1" applyFont="1" applyFill="1" applyBorder="1" applyAlignment="1" applyProtection="1">
      <alignment horizontal="right" vertical="center" wrapText="1" shrinkToFit="1"/>
      <protection locked="0"/>
    </xf>
    <xf numFmtId="164" fontId="13" fillId="5" borderId="2" xfId="3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 wrapText="1"/>
    </xf>
  </cellXfs>
  <cellStyles count="4">
    <cellStyle name="Normal_TMP_2" xfId="1"/>
    <cellStyle name="Обычный" xfId="0" builtinId="0"/>
    <cellStyle name="Обычный_Tmp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611"/>
  <sheetViews>
    <sheetView tabSelected="1" zoomScale="70" zoomScaleNormal="70" workbookViewId="0">
      <pane xSplit="2" ySplit="6" topLeftCell="C7" activePane="bottomRight" state="frozen"/>
      <selection pane="topRight" activeCell="D1" sqref="D1"/>
      <selection pane="bottomLeft" activeCell="A7" sqref="A7"/>
      <selection pane="bottomRight" activeCell="M13" sqref="M13"/>
    </sheetView>
  </sheetViews>
  <sheetFormatPr defaultRowHeight="12.75"/>
  <cols>
    <col min="1" max="1" width="7.140625" style="3" customWidth="1"/>
    <col min="2" max="2" width="73.85546875" style="3" customWidth="1"/>
    <col min="3" max="3" width="13" style="3" hidden="1" customWidth="1"/>
    <col min="4" max="4" width="33.7109375" style="3" hidden="1" customWidth="1"/>
    <col min="5" max="5" width="12.28515625" style="3" hidden="1" customWidth="1"/>
    <col min="6" max="6" width="16.85546875" style="3" hidden="1" customWidth="1"/>
    <col min="7" max="7" width="55.7109375" style="3" hidden="1" customWidth="1"/>
    <col min="8" max="8" width="0.140625" style="3" customWidth="1"/>
    <col min="9" max="9" width="11.42578125" style="3" hidden="1" customWidth="1"/>
    <col min="10" max="10" width="12.7109375" style="3" hidden="1" customWidth="1"/>
    <col min="11" max="11" width="12.42578125" style="3" hidden="1" customWidth="1"/>
    <col min="12" max="12" width="10.42578125" style="3" customWidth="1"/>
    <col min="13" max="13" width="15.42578125" style="69" customWidth="1"/>
    <col min="14" max="17" width="15.85546875" style="69" hidden="1" customWidth="1"/>
    <col min="18" max="18" width="14.85546875" style="69" hidden="1" customWidth="1"/>
    <col min="19" max="24" width="15.85546875" style="69" hidden="1" customWidth="1"/>
    <col min="25" max="25" width="17.28515625" style="69" customWidth="1"/>
    <col min="26" max="36" width="14.85546875" style="69" hidden="1" customWidth="1"/>
    <col min="37" max="37" width="19" style="69" customWidth="1"/>
    <col min="38" max="38" width="12" style="69" hidden="1" customWidth="1"/>
    <col min="39" max="39" width="10.42578125" style="69" hidden="1" customWidth="1"/>
    <col min="40" max="40" width="12.7109375" style="69" hidden="1" customWidth="1"/>
    <col min="41" max="41" width="12.5703125" style="69" hidden="1" customWidth="1"/>
    <col min="42" max="42" width="12.42578125" style="69" hidden="1" customWidth="1"/>
    <col min="43" max="43" width="10.5703125" style="69" hidden="1" customWidth="1"/>
    <col min="44" max="44" width="13" style="69" hidden="1" customWidth="1"/>
    <col min="45" max="45" width="9.5703125" style="69" hidden="1" customWidth="1"/>
    <col min="46" max="46" width="9.7109375" style="69" hidden="1" customWidth="1"/>
    <col min="47" max="47" width="11" style="69" hidden="1" customWidth="1"/>
    <col min="48" max="48" width="8.85546875" style="69" hidden="1" customWidth="1"/>
    <col min="49" max="49" width="14.7109375" style="69" customWidth="1"/>
    <col min="50" max="50" width="12" style="69" hidden="1" customWidth="1"/>
    <col min="51" max="52" width="10.28515625" style="69" hidden="1" customWidth="1"/>
    <col min="53" max="53" width="9.85546875" style="69" hidden="1" customWidth="1"/>
    <col min="54" max="54" width="9.7109375" style="69" hidden="1" customWidth="1"/>
    <col min="55" max="55" width="11.140625" style="69" hidden="1" customWidth="1"/>
    <col min="56" max="56" width="13" style="69" hidden="1" customWidth="1"/>
    <col min="57" max="57" width="9.5703125" style="69" hidden="1" customWidth="1"/>
    <col min="58" max="58" width="10.28515625" style="69" hidden="1" customWidth="1"/>
    <col min="59" max="59" width="11" style="69" hidden="1" customWidth="1"/>
    <col min="60" max="60" width="8.85546875" style="69" hidden="1" customWidth="1"/>
    <col min="61" max="61" width="17" style="69" customWidth="1"/>
    <col min="62" max="62" width="12" style="69" hidden="1" customWidth="1"/>
    <col min="63" max="64" width="10.140625" style="69" hidden="1" customWidth="1"/>
    <col min="65" max="65" width="9.85546875" style="69" hidden="1" customWidth="1"/>
    <col min="66" max="66" width="10.5703125" style="69" hidden="1" customWidth="1"/>
    <col min="67" max="67" width="9.7109375" style="69" hidden="1" customWidth="1"/>
    <col min="68" max="68" width="13" style="69" hidden="1" customWidth="1"/>
    <col min="69" max="69" width="9.5703125" style="69" hidden="1" customWidth="1"/>
    <col min="70" max="70" width="13" style="69" hidden="1" customWidth="1"/>
    <col min="71" max="71" width="10" style="69" hidden="1" customWidth="1"/>
    <col min="72" max="72" width="8.85546875" style="69" hidden="1" customWidth="1"/>
    <col min="73" max="73" width="17" style="69" customWidth="1"/>
    <col min="74" max="74" width="13" style="69" hidden="1" customWidth="1"/>
    <col min="75" max="84" width="14.42578125" style="69" hidden="1" customWidth="1"/>
    <col min="85" max="85" width="11.42578125" style="3" customWidth="1"/>
    <col min="86" max="16384" width="9.140625" style="3"/>
  </cols>
  <sheetData>
    <row r="1" spans="1:85" ht="2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1"/>
    </row>
    <row r="2" spans="1:85" ht="21.4" customHeight="1">
      <c r="A2" s="4"/>
      <c r="B2" s="4"/>
      <c r="C2" s="130" t="s">
        <v>398</v>
      </c>
      <c r="D2" s="130"/>
      <c r="E2" s="130"/>
      <c r="F2" s="130"/>
      <c r="G2" s="130"/>
      <c r="H2" s="130"/>
      <c r="I2" s="130"/>
      <c r="J2" s="130"/>
      <c r="K2" s="130"/>
      <c r="L2" s="13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4"/>
    </row>
    <row r="3" spans="1:85" ht="28.15" customHeight="1">
      <c r="A3" s="125"/>
      <c r="B3" s="125" t="s">
        <v>399</v>
      </c>
      <c r="C3" s="125" t="s">
        <v>400</v>
      </c>
      <c r="D3" s="126" t="s">
        <v>401</v>
      </c>
      <c r="E3" s="127"/>
      <c r="F3" s="127"/>
      <c r="G3" s="127"/>
      <c r="H3" s="127"/>
      <c r="I3" s="127"/>
      <c r="J3" s="127"/>
      <c r="K3" s="127"/>
      <c r="L3" s="128"/>
      <c r="M3" s="123" t="s">
        <v>402</v>
      </c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4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125" t="s">
        <v>403</v>
      </c>
    </row>
    <row r="4" spans="1:85" ht="39.75" customHeight="1">
      <c r="A4" s="125"/>
      <c r="B4" s="125"/>
      <c r="C4" s="125"/>
      <c r="D4" s="126" t="s">
        <v>404</v>
      </c>
      <c r="E4" s="127"/>
      <c r="F4" s="128"/>
      <c r="G4" s="126" t="s">
        <v>405</v>
      </c>
      <c r="H4" s="127"/>
      <c r="I4" s="128"/>
      <c r="J4" s="126" t="s">
        <v>406</v>
      </c>
      <c r="K4" s="127"/>
      <c r="L4" s="128"/>
      <c r="M4" s="77" t="s">
        <v>699</v>
      </c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122"/>
      <c r="Z4" s="122"/>
      <c r="AA4" s="78"/>
      <c r="AB4" s="78"/>
      <c r="AC4" s="78"/>
      <c r="AD4" s="78"/>
      <c r="AE4" s="78"/>
      <c r="AF4" s="78"/>
      <c r="AG4" s="78"/>
      <c r="AH4" s="78"/>
      <c r="AI4" s="79"/>
      <c r="AJ4" s="79"/>
      <c r="AK4" s="129" t="s">
        <v>695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129" t="s">
        <v>696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123" t="s">
        <v>407</v>
      </c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4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125"/>
    </row>
    <row r="5" spans="1:85" ht="63.75" customHeight="1">
      <c r="A5" s="125"/>
      <c r="B5" s="125"/>
      <c r="C5" s="125"/>
      <c r="D5" s="6" t="s">
        <v>408</v>
      </c>
      <c r="E5" s="6" t="s">
        <v>409</v>
      </c>
      <c r="F5" s="6" t="s">
        <v>410</v>
      </c>
      <c r="G5" s="6" t="s">
        <v>408</v>
      </c>
      <c r="H5" s="6" t="s">
        <v>409</v>
      </c>
      <c r="I5" s="6" t="s">
        <v>410</v>
      </c>
      <c r="J5" s="6" t="s">
        <v>408</v>
      </c>
      <c r="K5" s="6" t="s">
        <v>409</v>
      </c>
      <c r="L5" s="6" t="s">
        <v>410</v>
      </c>
      <c r="M5" s="81" t="s">
        <v>411</v>
      </c>
      <c r="N5" s="9" t="s">
        <v>158</v>
      </c>
      <c r="O5" s="9" t="s">
        <v>159</v>
      </c>
      <c r="P5" s="9" t="s">
        <v>160</v>
      </c>
      <c r="Q5" s="9" t="s">
        <v>161</v>
      </c>
      <c r="R5" s="9" t="s">
        <v>162</v>
      </c>
      <c r="S5" s="9" t="s">
        <v>163</v>
      </c>
      <c r="T5" s="9" t="s">
        <v>164</v>
      </c>
      <c r="U5" s="9" t="s">
        <v>165</v>
      </c>
      <c r="V5" s="9" t="s">
        <v>166</v>
      </c>
      <c r="W5" s="9" t="s">
        <v>167</v>
      </c>
      <c r="X5" s="9" t="s">
        <v>168</v>
      </c>
      <c r="Y5" s="81" t="s">
        <v>412</v>
      </c>
      <c r="Z5" s="9" t="s">
        <v>690</v>
      </c>
      <c r="AA5" s="9" t="s">
        <v>691</v>
      </c>
      <c r="AB5" s="9" t="s">
        <v>160</v>
      </c>
      <c r="AC5" s="9" t="s">
        <v>161</v>
      </c>
      <c r="AD5" s="9" t="s">
        <v>692</v>
      </c>
      <c r="AE5" s="9" t="s">
        <v>163</v>
      </c>
      <c r="AF5" s="9" t="s">
        <v>693</v>
      </c>
      <c r="AG5" s="9" t="s">
        <v>165</v>
      </c>
      <c r="AH5" s="9" t="s">
        <v>166</v>
      </c>
      <c r="AI5" s="9" t="s">
        <v>167</v>
      </c>
      <c r="AJ5" s="9" t="s">
        <v>694</v>
      </c>
      <c r="AK5" s="129"/>
      <c r="AL5" s="9" t="s">
        <v>158</v>
      </c>
      <c r="AM5" s="9" t="s">
        <v>159</v>
      </c>
      <c r="AN5" s="9" t="s">
        <v>160</v>
      </c>
      <c r="AO5" s="9" t="s">
        <v>161</v>
      </c>
      <c r="AP5" s="9" t="s">
        <v>162</v>
      </c>
      <c r="AQ5" s="9" t="s">
        <v>163</v>
      </c>
      <c r="AR5" s="9" t="s">
        <v>164</v>
      </c>
      <c r="AS5" s="9" t="s">
        <v>165</v>
      </c>
      <c r="AT5" s="9" t="s">
        <v>166</v>
      </c>
      <c r="AU5" s="9" t="s">
        <v>167</v>
      </c>
      <c r="AV5" s="9" t="s">
        <v>168</v>
      </c>
      <c r="AW5" s="129"/>
      <c r="AX5" s="9" t="s">
        <v>158</v>
      </c>
      <c r="AY5" s="9" t="s">
        <v>159</v>
      </c>
      <c r="AZ5" s="9" t="s">
        <v>160</v>
      </c>
      <c r="BA5" s="9" t="s">
        <v>161</v>
      </c>
      <c r="BB5" s="9" t="s">
        <v>162</v>
      </c>
      <c r="BC5" s="9" t="s">
        <v>163</v>
      </c>
      <c r="BD5" s="9" t="s">
        <v>164</v>
      </c>
      <c r="BE5" s="9" t="s">
        <v>165</v>
      </c>
      <c r="BF5" s="9" t="s">
        <v>166</v>
      </c>
      <c r="BG5" s="9" t="s">
        <v>167</v>
      </c>
      <c r="BH5" s="9" t="s">
        <v>168</v>
      </c>
      <c r="BI5" s="81" t="s">
        <v>698</v>
      </c>
      <c r="BJ5" s="9" t="s">
        <v>158</v>
      </c>
      <c r="BK5" s="9" t="s">
        <v>159</v>
      </c>
      <c r="BL5" s="9" t="s">
        <v>160</v>
      </c>
      <c r="BM5" s="9" t="s">
        <v>161</v>
      </c>
      <c r="BN5" s="9" t="s">
        <v>162</v>
      </c>
      <c r="BO5" s="9" t="s">
        <v>163</v>
      </c>
      <c r="BP5" s="9" t="s">
        <v>164</v>
      </c>
      <c r="BQ5" s="9" t="s">
        <v>165</v>
      </c>
      <c r="BR5" s="9" t="s">
        <v>166</v>
      </c>
      <c r="BS5" s="9" t="s">
        <v>167</v>
      </c>
      <c r="BT5" s="9" t="s">
        <v>168</v>
      </c>
      <c r="BU5" s="81" t="s">
        <v>697</v>
      </c>
      <c r="BV5" s="9" t="s">
        <v>158</v>
      </c>
      <c r="BW5" s="9" t="s">
        <v>159</v>
      </c>
      <c r="BX5" s="9" t="s">
        <v>160</v>
      </c>
      <c r="BY5" s="9" t="s">
        <v>161</v>
      </c>
      <c r="BZ5" s="9" t="s">
        <v>162</v>
      </c>
      <c r="CA5" s="9" t="s">
        <v>163</v>
      </c>
      <c r="CB5" s="9" t="s">
        <v>164</v>
      </c>
      <c r="CC5" s="9" t="s">
        <v>165</v>
      </c>
      <c r="CD5" s="9" t="s">
        <v>166</v>
      </c>
      <c r="CE5" s="9" t="s">
        <v>167</v>
      </c>
      <c r="CF5" s="9" t="s">
        <v>168</v>
      </c>
      <c r="CG5" s="125"/>
    </row>
    <row r="6" spans="1:85" ht="51">
      <c r="A6" s="6" t="s">
        <v>413</v>
      </c>
      <c r="B6" s="6" t="s">
        <v>414</v>
      </c>
      <c r="C6" s="6" t="s">
        <v>415</v>
      </c>
      <c r="D6" s="6" t="s">
        <v>416</v>
      </c>
      <c r="E6" s="6" t="s">
        <v>417</v>
      </c>
      <c r="F6" s="6" t="s">
        <v>418</v>
      </c>
      <c r="G6" s="6" t="s">
        <v>419</v>
      </c>
      <c r="H6" s="6" t="s">
        <v>420</v>
      </c>
      <c r="I6" s="6" t="s">
        <v>421</v>
      </c>
      <c r="J6" s="6" t="s">
        <v>422</v>
      </c>
      <c r="K6" s="6" t="s">
        <v>423</v>
      </c>
      <c r="L6" s="6" t="s">
        <v>424</v>
      </c>
      <c r="M6" s="81" t="s">
        <v>425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1" t="s">
        <v>426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81" t="s">
        <v>427</v>
      </c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81" t="s">
        <v>428</v>
      </c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81" t="s">
        <v>429</v>
      </c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81" t="s">
        <v>430</v>
      </c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6" t="s">
        <v>431</v>
      </c>
    </row>
    <row r="7" spans="1:85" s="15" customFormat="1" ht="21" customHeight="1">
      <c r="A7" s="10" t="s">
        <v>432</v>
      </c>
      <c r="B7" s="11" t="s">
        <v>433</v>
      </c>
      <c r="C7" s="12"/>
      <c r="D7" s="13"/>
      <c r="E7" s="13"/>
      <c r="F7" s="13"/>
      <c r="G7" s="13"/>
      <c r="H7" s="13"/>
      <c r="I7" s="13"/>
      <c r="J7" s="13"/>
      <c r="K7" s="13"/>
      <c r="L7" s="13"/>
      <c r="M7" s="82">
        <f t="shared" ref="M7:AR7" si="0">M8+M59+M60+M63</f>
        <v>128656.3</v>
      </c>
      <c r="N7" s="14">
        <f t="shared" si="0"/>
        <v>31122.799999999996</v>
      </c>
      <c r="O7" s="14">
        <f t="shared" si="0"/>
        <v>12576.7</v>
      </c>
      <c r="P7" s="14">
        <f t="shared" si="0"/>
        <v>6420.5999999999995</v>
      </c>
      <c r="Q7" s="14">
        <f t="shared" si="0"/>
        <v>10607.199999999999</v>
      </c>
      <c r="R7" s="14">
        <f t="shared" si="0"/>
        <v>9918.0000000000018</v>
      </c>
      <c r="S7" s="14">
        <f t="shared" si="0"/>
        <v>6221.5</v>
      </c>
      <c r="T7" s="14">
        <f t="shared" si="0"/>
        <v>6915</v>
      </c>
      <c r="U7" s="14">
        <f t="shared" si="0"/>
        <v>5101.3</v>
      </c>
      <c r="V7" s="14">
        <f t="shared" si="0"/>
        <v>25801.200000000001</v>
      </c>
      <c r="W7" s="14">
        <f t="shared" si="0"/>
        <v>8359.2000000000007</v>
      </c>
      <c r="X7" s="14">
        <f t="shared" si="0"/>
        <v>5612.8</v>
      </c>
      <c r="Y7" s="82">
        <f t="shared" si="0"/>
        <v>115246.60000000002</v>
      </c>
      <c r="Z7" s="14">
        <f t="shared" si="0"/>
        <v>21115.900000000005</v>
      </c>
      <c r="AA7" s="14">
        <f t="shared" si="0"/>
        <v>11727.600000000002</v>
      </c>
      <c r="AB7" s="14">
        <f t="shared" si="0"/>
        <v>6242.6999999999989</v>
      </c>
      <c r="AC7" s="14">
        <f t="shared" si="0"/>
        <v>10548.899999999998</v>
      </c>
      <c r="AD7" s="14">
        <f t="shared" si="0"/>
        <v>9942.0000000000018</v>
      </c>
      <c r="AE7" s="14">
        <f t="shared" si="0"/>
        <v>6038.1</v>
      </c>
      <c r="AF7" s="14">
        <f t="shared" si="0"/>
        <v>6863.5</v>
      </c>
      <c r="AG7" s="14">
        <f t="shared" si="0"/>
        <v>4963.8999999999996</v>
      </c>
      <c r="AH7" s="14">
        <f t="shared" si="0"/>
        <v>25054.400000000001</v>
      </c>
      <c r="AI7" s="14">
        <f t="shared" si="0"/>
        <v>7625.7</v>
      </c>
      <c r="AJ7" s="14">
        <f t="shared" si="0"/>
        <v>5123.8</v>
      </c>
      <c r="AK7" s="82">
        <f t="shared" si="0"/>
        <v>128181.1</v>
      </c>
      <c r="AL7" s="14">
        <f t="shared" si="0"/>
        <v>33663.599999999999</v>
      </c>
      <c r="AM7" s="14">
        <f t="shared" si="0"/>
        <v>9503</v>
      </c>
      <c r="AN7" s="14">
        <f t="shared" si="0"/>
        <v>4682.3</v>
      </c>
      <c r="AO7" s="14">
        <f t="shared" si="0"/>
        <v>6022.6</v>
      </c>
      <c r="AP7" s="14">
        <f t="shared" si="0"/>
        <v>7066.9999999999991</v>
      </c>
      <c r="AQ7" s="14">
        <f t="shared" si="0"/>
        <v>5734.1</v>
      </c>
      <c r="AR7" s="14">
        <f t="shared" si="0"/>
        <v>5489.5</v>
      </c>
      <c r="AS7" s="14">
        <f t="shared" ref="AS7:BX7" si="1">AS8+AS59+AS60+AS63</f>
        <v>3894.6000000000004</v>
      </c>
      <c r="AT7" s="14">
        <f t="shared" si="1"/>
        <v>20201.7</v>
      </c>
      <c r="AU7" s="14">
        <f t="shared" si="1"/>
        <v>28038.699999999997</v>
      </c>
      <c r="AV7" s="14">
        <f t="shared" si="1"/>
        <v>4030.4</v>
      </c>
      <c r="AW7" s="82">
        <f t="shared" si="1"/>
        <v>126267.3</v>
      </c>
      <c r="AX7" s="14">
        <f t="shared" si="1"/>
        <v>23483</v>
      </c>
      <c r="AY7" s="14">
        <f t="shared" si="1"/>
        <v>11626.9</v>
      </c>
      <c r="AZ7" s="14">
        <f t="shared" si="1"/>
        <v>4147.2</v>
      </c>
      <c r="BA7" s="14">
        <f t="shared" si="1"/>
        <v>6408.3</v>
      </c>
      <c r="BB7" s="14">
        <f t="shared" si="1"/>
        <v>7323.1</v>
      </c>
      <c r="BC7" s="14">
        <f t="shared" si="1"/>
        <v>5495.4000000000005</v>
      </c>
      <c r="BD7" s="14">
        <f t="shared" si="1"/>
        <v>8068.8</v>
      </c>
      <c r="BE7" s="14">
        <f t="shared" si="1"/>
        <v>4020.3</v>
      </c>
      <c r="BF7" s="14">
        <f t="shared" si="1"/>
        <v>21241.9</v>
      </c>
      <c r="BG7" s="14">
        <f t="shared" si="1"/>
        <v>31064.100000000002</v>
      </c>
      <c r="BH7" s="14">
        <f t="shared" si="1"/>
        <v>3388.3</v>
      </c>
      <c r="BI7" s="82">
        <f t="shared" si="1"/>
        <v>129468.90000000002</v>
      </c>
      <c r="BJ7" s="14">
        <f t="shared" si="1"/>
        <v>26184</v>
      </c>
      <c r="BK7" s="14">
        <f t="shared" si="1"/>
        <v>12733.9</v>
      </c>
      <c r="BL7" s="14">
        <f t="shared" si="1"/>
        <v>3968.9</v>
      </c>
      <c r="BM7" s="14">
        <f t="shared" si="1"/>
        <v>6629.4000000000005</v>
      </c>
      <c r="BN7" s="14">
        <f t="shared" si="1"/>
        <v>7246.3</v>
      </c>
      <c r="BO7" s="14">
        <f t="shared" si="1"/>
        <v>5571.9000000000005</v>
      </c>
      <c r="BP7" s="14">
        <f t="shared" si="1"/>
        <v>8861.9</v>
      </c>
      <c r="BQ7" s="14">
        <f t="shared" si="1"/>
        <v>2421.3000000000002</v>
      </c>
      <c r="BR7" s="14">
        <f t="shared" si="1"/>
        <v>21491.9</v>
      </c>
      <c r="BS7" s="14">
        <f t="shared" si="1"/>
        <v>31047.100000000002</v>
      </c>
      <c r="BT7" s="14">
        <f t="shared" si="1"/>
        <v>3312.3</v>
      </c>
      <c r="BU7" s="82">
        <f t="shared" si="1"/>
        <v>142364.59999999998</v>
      </c>
      <c r="BV7" s="14">
        <f t="shared" si="1"/>
        <v>29195</v>
      </c>
      <c r="BW7" s="14">
        <f t="shared" si="1"/>
        <v>13255</v>
      </c>
      <c r="BX7" s="14">
        <f t="shared" si="1"/>
        <v>5328.7</v>
      </c>
      <c r="BY7" s="14">
        <f t="shared" ref="BY7:CF7" si="2">BY8+BY59+BY60+BY63</f>
        <v>7521.0000000000009</v>
      </c>
      <c r="BZ7" s="14">
        <f t="shared" si="2"/>
        <v>7313.3</v>
      </c>
      <c r="CA7" s="14">
        <f t="shared" si="2"/>
        <v>6122.5000000000009</v>
      </c>
      <c r="CB7" s="14">
        <f t="shared" si="2"/>
        <v>9654.9</v>
      </c>
      <c r="CC7" s="14">
        <f t="shared" si="2"/>
        <v>4797.3</v>
      </c>
      <c r="CD7" s="14">
        <f t="shared" si="2"/>
        <v>23891.9</v>
      </c>
      <c r="CE7" s="14">
        <f t="shared" si="2"/>
        <v>31231.7</v>
      </c>
      <c r="CF7" s="14">
        <f t="shared" si="2"/>
        <v>4053.3</v>
      </c>
      <c r="CG7" s="13"/>
    </row>
    <row r="8" spans="1:85" s="15" customFormat="1" ht="38.25">
      <c r="A8" s="10" t="s">
        <v>434</v>
      </c>
      <c r="B8" s="29" t="s">
        <v>435</v>
      </c>
      <c r="C8" s="12"/>
      <c r="D8" s="13"/>
      <c r="E8" s="13"/>
      <c r="F8" s="13"/>
      <c r="G8" s="13"/>
      <c r="H8" s="13"/>
      <c r="I8" s="13"/>
      <c r="J8" s="13"/>
      <c r="K8" s="13"/>
      <c r="L8" s="13"/>
      <c r="M8" s="80">
        <f>SUM(N8:X8)</f>
        <v>126607.2</v>
      </c>
      <c r="N8" s="14">
        <f t="shared" ref="N8:X8" si="3">SUM(N9:N58)</f>
        <v>31042.799999999996</v>
      </c>
      <c r="O8" s="14">
        <f t="shared" si="3"/>
        <v>12300.5</v>
      </c>
      <c r="P8" s="14">
        <f t="shared" si="3"/>
        <v>5951.2999999999993</v>
      </c>
      <c r="Q8" s="14">
        <f t="shared" si="3"/>
        <v>10467.9</v>
      </c>
      <c r="R8" s="14">
        <f t="shared" si="3"/>
        <v>9715.5000000000018</v>
      </c>
      <c r="S8" s="14">
        <f t="shared" si="3"/>
        <v>6139.5</v>
      </c>
      <c r="T8" s="14">
        <f t="shared" si="3"/>
        <v>6775.7</v>
      </c>
      <c r="U8" s="14">
        <f t="shared" si="3"/>
        <v>4966.3</v>
      </c>
      <c r="V8" s="14">
        <f t="shared" si="3"/>
        <v>25525</v>
      </c>
      <c r="W8" s="14">
        <f t="shared" si="3"/>
        <v>8176.9000000000005</v>
      </c>
      <c r="X8" s="14">
        <f t="shared" si="3"/>
        <v>5545.8</v>
      </c>
      <c r="Y8" s="82">
        <f>SUM(Y9+Y16+Y17+Y20+Y21+Y22+Y23+Y24+Y25+Y26+Y27+Y28+Y29+Y30+Y31+Y32+Y33+Y34+Y35+Y36+Y37+Y38+Y39+Y40+Y41+Y42+Y43+Y44+Y45+Y46+Y47+Y48+Y49+Y50+Y51+Y52+Y53+Y54+Y55+Y56++Y57+Y58)</f>
        <v>113201.20000000001</v>
      </c>
      <c r="Z8" s="14">
        <f t="shared" ref="Z8:AJ8" si="4">SUM(Z9:Z58)</f>
        <v>21036.400000000005</v>
      </c>
      <c r="AA8" s="14">
        <f t="shared" si="4"/>
        <v>11451.400000000001</v>
      </c>
      <c r="AB8" s="14">
        <f t="shared" si="4"/>
        <v>5774.6999999999989</v>
      </c>
      <c r="AC8" s="14">
        <f t="shared" si="4"/>
        <v>10409.599999999999</v>
      </c>
      <c r="AD8" s="14">
        <f t="shared" si="4"/>
        <v>9739.6000000000022</v>
      </c>
      <c r="AE8" s="14">
        <f t="shared" si="4"/>
        <v>5956.5</v>
      </c>
      <c r="AF8" s="14">
        <f t="shared" si="4"/>
        <v>6724.2</v>
      </c>
      <c r="AG8" s="14">
        <f t="shared" si="4"/>
        <v>4828.8999999999996</v>
      </c>
      <c r="AH8" s="14">
        <f t="shared" si="4"/>
        <v>24778.2</v>
      </c>
      <c r="AI8" s="14">
        <f t="shared" si="4"/>
        <v>7444.7999999999993</v>
      </c>
      <c r="AJ8" s="14">
        <f t="shared" si="4"/>
        <v>5056.8</v>
      </c>
      <c r="AK8" s="82">
        <f t="shared" ref="AK8:BU8" si="5">SUM(AK9+AK16+AK17+AK20+AK21+AK22+AK23+AK24+AK25+AK26+AK27+AK28+AK29+AK30+AK31+AK32+AK33+AK34+AK35+AK36+AK37+AK38+AK39+AK40+AK41+AK42+AK43+AK44+AK45+AK46+AK47+AK48+AK49+AK50+AK51+AK52+AK53+AK54+AK55+AK56++AK57+AK58)</f>
        <v>126443.90000000001</v>
      </c>
      <c r="AL8" s="82">
        <f t="shared" si="5"/>
        <v>33583.599999999999</v>
      </c>
      <c r="AM8" s="82">
        <f t="shared" si="5"/>
        <v>9226.1</v>
      </c>
      <c r="AN8" s="82">
        <f t="shared" si="5"/>
        <v>4528</v>
      </c>
      <c r="AO8" s="82">
        <f t="shared" si="5"/>
        <v>5884.3</v>
      </c>
      <c r="AP8" s="82">
        <f t="shared" si="5"/>
        <v>6858.6999999999989</v>
      </c>
      <c r="AQ8" s="82">
        <f t="shared" si="5"/>
        <v>5598.8</v>
      </c>
      <c r="AR8" s="82">
        <f t="shared" si="5"/>
        <v>5351.2</v>
      </c>
      <c r="AS8" s="82">
        <f t="shared" si="5"/>
        <v>3789.3</v>
      </c>
      <c r="AT8" s="82">
        <f t="shared" si="5"/>
        <v>19924.8</v>
      </c>
      <c r="AU8" s="82">
        <f t="shared" si="5"/>
        <v>27880.399999999998</v>
      </c>
      <c r="AV8" s="82">
        <f t="shared" si="5"/>
        <v>3965.1</v>
      </c>
      <c r="AW8" s="82">
        <f t="shared" si="5"/>
        <v>123982.70000000001</v>
      </c>
      <c r="AX8" s="82">
        <f t="shared" si="5"/>
        <v>23158</v>
      </c>
      <c r="AY8" s="82">
        <f t="shared" si="5"/>
        <v>11350</v>
      </c>
      <c r="AZ8" s="82">
        <f t="shared" si="5"/>
        <v>3954</v>
      </c>
      <c r="BA8" s="82">
        <f t="shared" si="5"/>
        <v>6270</v>
      </c>
      <c r="BB8" s="82">
        <f t="shared" si="5"/>
        <v>7109.8</v>
      </c>
      <c r="BC8" s="82">
        <f t="shared" si="5"/>
        <v>5374.6</v>
      </c>
      <c r="BD8" s="82">
        <f t="shared" si="5"/>
        <v>7930.5</v>
      </c>
      <c r="BE8" s="82">
        <f t="shared" si="5"/>
        <v>3870</v>
      </c>
      <c r="BF8" s="82">
        <f t="shared" si="5"/>
        <v>20965</v>
      </c>
      <c r="BG8" s="82">
        <f t="shared" si="5"/>
        <v>30797.800000000003</v>
      </c>
      <c r="BH8" s="82">
        <f t="shared" si="5"/>
        <v>3203</v>
      </c>
      <c r="BI8" s="82">
        <f t="shared" si="5"/>
        <v>127184.90000000002</v>
      </c>
      <c r="BJ8" s="82">
        <f t="shared" si="5"/>
        <v>25817</v>
      </c>
      <c r="BK8" s="82">
        <f t="shared" si="5"/>
        <v>12457</v>
      </c>
      <c r="BL8" s="82">
        <f t="shared" si="5"/>
        <v>3823</v>
      </c>
      <c r="BM8" s="82">
        <f t="shared" si="5"/>
        <v>6491.1</v>
      </c>
      <c r="BN8" s="82">
        <f t="shared" si="5"/>
        <v>7033</v>
      </c>
      <c r="BO8" s="82">
        <f t="shared" si="5"/>
        <v>5448.4000000000005</v>
      </c>
      <c r="BP8" s="82">
        <f t="shared" si="5"/>
        <v>8723.6</v>
      </c>
      <c r="BQ8" s="82">
        <f t="shared" si="5"/>
        <v>2266</v>
      </c>
      <c r="BR8" s="82">
        <f t="shared" si="5"/>
        <v>21215</v>
      </c>
      <c r="BS8" s="82">
        <f t="shared" si="5"/>
        <v>30763.800000000003</v>
      </c>
      <c r="BT8" s="82">
        <f t="shared" si="5"/>
        <v>3147</v>
      </c>
      <c r="BU8" s="82">
        <f t="shared" si="5"/>
        <v>140232.9</v>
      </c>
      <c r="BV8" s="14">
        <f t="shared" ref="BV8:CF8" si="6">SUM(BV9:BV58)</f>
        <v>28785</v>
      </c>
      <c r="BW8" s="14">
        <f t="shared" si="6"/>
        <v>13255</v>
      </c>
      <c r="BX8" s="14">
        <f t="shared" si="6"/>
        <v>5176</v>
      </c>
      <c r="BY8" s="14">
        <f t="shared" si="6"/>
        <v>7382.7000000000007</v>
      </c>
      <c r="BZ8" s="14">
        <f t="shared" si="6"/>
        <v>7100</v>
      </c>
      <c r="CA8" s="14">
        <f t="shared" si="6"/>
        <v>5993.2000000000007</v>
      </c>
      <c r="CB8" s="14">
        <f t="shared" si="6"/>
        <v>9516.6</v>
      </c>
      <c r="CC8" s="14">
        <f t="shared" si="6"/>
        <v>4632</v>
      </c>
      <c r="CD8" s="14">
        <f t="shared" si="6"/>
        <v>23615</v>
      </c>
      <c r="CE8" s="14">
        <f t="shared" si="6"/>
        <v>30933.4</v>
      </c>
      <c r="CF8" s="14">
        <f t="shared" si="6"/>
        <v>3844</v>
      </c>
      <c r="CG8" s="13"/>
    </row>
    <row r="9" spans="1:85" ht="76.5">
      <c r="A9" s="16" t="s">
        <v>436</v>
      </c>
      <c r="B9" s="19" t="s">
        <v>437</v>
      </c>
      <c r="C9" s="18" t="s">
        <v>438</v>
      </c>
      <c r="D9" s="18" t="s">
        <v>439</v>
      </c>
      <c r="E9" s="18" t="s">
        <v>440</v>
      </c>
      <c r="F9" s="20" t="s">
        <v>441</v>
      </c>
      <c r="G9" s="21" t="s">
        <v>444</v>
      </c>
      <c r="H9" s="22" t="s">
        <v>445</v>
      </c>
      <c r="I9" s="18" t="s">
        <v>446</v>
      </c>
      <c r="J9" s="18"/>
      <c r="K9" s="18"/>
      <c r="L9" s="18"/>
      <c r="M9" s="80">
        <f>SUM(N9:X9)</f>
        <v>35991.199999999997</v>
      </c>
      <c r="N9" s="83">
        <v>6814.3</v>
      </c>
      <c r="O9" s="83">
        <v>3433</v>
      </c>
      <c r="P9" s="83">
        <v>2727.2</v>
      </c>
      <c r="Q9" s="83">
        <v>4193.1000000000004</v>
      </c>
      <c r="R9" s="83">
        <v>2633.8</v>
      </c>
      <c r="S9" s="83">
        <v>2182.3000000000002</v>
      </c>
      <c r="T9" s="83">
        <v>2630.6</v>
      </c>
      <c r="U9" s="83">
        <v>2050</v>
      </c>
      <c r="V9" s="83">
        <v>4007</v>
      </c>
      <c r="W9" s="83">
        <v>2902.9</v>
      </c>
      <c r="X9" s="83">
        <v>2417</v>
      </c>
      <c r="Y9" s="80">
        <f>SUM(Z9:AJ9)</f>
        <v>34261.199999999997</v>
      </c>
      <c r="Z9" s="85">
        <v>5872.4</v>
      </c>
      <c r="AA9" s="85">
        <v>3289.7</v>
      </c>
      <c r="AB9" s="85">
        <v>2557.1</v>
      </c>
      <c r="AC9" s="85">
        <v>4161.3</v>
      </c>
      <c r="AD9" s="85">
        <v>2612.5</v>
      </c>
      <c r="AE9" s="85">
        <v>2064.8000000000002</v>
      </c>
      <c r="AF9" s="85">
        <v>2505.8000000000002</v>
      </c>
      <c r="AG9" s="85">
        <v>1913</v>
      </c>
      <c r="AH9" s="83">
        <v>3969</v>
      </c>
      <c r="AI9" s="85">
        <v>2898.6</v>
      </c>
      <c r="AJ9" s="85">
        <v>2417</v>
      </c>
      <c r="AK9" s="80">
        <f>SUM(AL9:AV9)</f>
        <v>33916.699999999997</v>
      </c>
      <c r="AL9" s="85">
        <v>6139.5</v>
      </c>
      <c r="AM9" s="85">
        <v>3619</v>
      </c>
      <c r="AN9" s="85">
        <v>2845</v>
      </c>
      <c r="AO9" s="85">
        <v>3000.1</v>
      </c>
      <c r="AP9" s="85">
        <v>2777.7</v>
      </c>
      <c r="AQ9" s="85">
        <v>1961.4</v>
      </c>
      <c r="AR9" s="85">
        <v>2588</v>
      </c>
      <c r="AS9" s="85">
        <v>2013</v>
      </c>
      <c r="AT9" s="85">
        <v>3980</v>
      </c>
      <c r="AU9" s="85">
        <v>2871</v>
      </c>
      <c r="AV9" s="85">
        <v>2122</v>
      </c>
      <c r="AW9" s="80">
        <f t="shared" ref="AW9:AW55" si="7">SUM(AX9:BH9)</f>
        <v>35077.1</v>
      </c>
      <c r="AX9" s="85">
        <v>6314</v>
      </c>
      <c r="AY9" s="85">
        <v>3700</v>
      </c>
      <c r="AZ9" s="85">
        <v>2191</v>
      </c>
      <c r="BA9" s="85">
        <v>3100</v>
      </c>
      <c r="BB9" s="85">
        <v>2877.5</v>
      </c>
      <c r="BC9" s="85">
        <v>2211.6</v>
      </c>
      <c r="BD9" s="85">
        <v>3490</v>
      </c>
      <c r="BE9" s="85">
        <v>2013</v>
      </c>
      <c r="BF9" s="85">
        <v>4050</v>
      </c>
      <c r="BG9" s="85">
        <v>2950</v>
      </c>
      <c r="BH9" s="85">
        <v>2180</v>
      </c>
      <c r="BI9" s="80">
        <f>SUM(BJ9:BT9)</f>
        <v>33684.199999999997</v>
      </c>
      <c r="BJ9" s="85">
        <v>6359</v>
      </c>
      <c r="BK9" s="85">
        <v>3900</v>
      </c>
      <c r="BL9" s="85">
        <v>2151</v>
      </c>
      <c r="BM9" s="85">
        <v>3202</v>
      </c>
      <c r="BN9" s="85">
        <v>2800</v>
      </c>
      <c r="BO9" s="85">
        <v>2233.1999999999998</v>
      </c>
      <c r="BP9" s="85">
        <v>3839</v>
      </c>
      <c r="BQ9" s="85">
        <v>220</v>
      </c>
      <c r="BR9" s="85">
        <v>4150</v>
      </c>
      <c r="BS9" s="85">
        <v>2660</v>
      </c>
      <c r="BT9" s="85">
        <v>2170</v>
      </c>
      <c r="BU9" s="80">
        <f t="shared" ref="BU9:BU62" si="8">SUM(BV9:CG9)</f>
        <v>39877</v>
      </c>
      <c r="BV9" s="89">
        <v>7090</v>
      </c>
      <c r="BW9" s="89">
        <v>4100</v>
      </c>
      <c r="BX9" s="89">
        <v>3243</v>
      </c>
      <c r="BY9" s="89">
        <v>3621.5</v>
      </c>
      <c r="BZ9" s="89">
        <v>2820</v>
      </c>
      <c r="CA9" s="89">
        <v>2456.5</v>
      </c>
      <c r="CB9" s="89">
        <v>4188</v>
      </c>
      <c r="CC9" s="89">
        <v>2400</v>
      </c>
      <c r="CD9" s="85">
        <v>4150</v>
      </c>
      <c r="CE9" s="89">
        <v>3192</v>
      </c>
      <c r="CF9" s="89">
        <v>2616</v>
      </c>
      <c r="CG9" s="18"/>
    </row>
    <row r="10" spans="1:85">
      <c r="A10" s="16"/>
      <c r="B10" s="19"/>
      <c r="C10" s="18"/>
      <c r="D10" s="18"/>
      <c r="E10" s="18"/>
      <c r="F10" s="20"/>
      <c r="G10" s="21"/>
      <c r="H10" s="22"/>
      <c r="I10" s="18"/>
      <c r="J10" s="18"/>
      <c r="K10" s="18"/>
      <c r="L10" s="49" t="s">
        <v>701</v>
      </c>
      <c r="M10" s="80">
        <v>3709.8</v>
      </c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0">
        <v>3515.8</v>
      </c>
      <c r="Z10" s="85"/>
      <c r="AA10" s="85"/>
      <c r="AB10" s="85"/>
      <c r="AC10" s="85"/>
      <c r="AD10" s="85"/>
      <c r="AE10" s="85"/>
      <c r="AF10" s="85"/>
      <c r="AG10" s="85"/>
      <c r="AH10" s="83"/>
      <c r="AI10" s="85"/>
      <c r="AJ10" s="85"/>
      <c r="AK10" s="80">
        <v>3721.1</v>
      </c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0">
        <v>3847.6</v>
      </c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0">
        <v>3847.6</v>
      </c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0">
        <v>3847.6</v>
      </c>
      <c r="BV10" s="89"/>
      <c r="BW10" s="89"/>
      <c r="BX10" s="89"/>
      <c r="BY10" s="89"/>
      <c r="BZ10" s="89"/>
      <c r="CA10" s="89"/>
      <c r="CB10" s="89"/>
      <c r="CC10" s="89"/>
      <c r="CD10" s="85"/>
      <c r="CE10" s="89"/>
      <c r="CF10" s="89"/>
      <c r="CG10" s="18"/>
    </row>
    <row r="11" spans="1:85">
      <c r="A11" s="16"/>
      <c r="B11" s="19"/>
      <c r="C11" s="18"/>
      <c r="D11" s="18"/>
      <c r="E11" s="18"/>
      <c r="F11" s="20"/>
      <c r="G11" s="21"/>
      <c r="H11" s="22"/>
      <c r="I11" s="18"/>
      <c r="J11" s="18"/>
      <c r="K11" s="18"/>
      <c r="L11" s="49" t="s">
        <v>702</v>
      </c>
      <c r="M11" s="80">
        <v>372</v>
      </c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0">
        <v>343.7</v>
      </c>
      <c r="Z11" s="85"/>
      <c r="AA11" s="85"/>
      <c r="AB11" s="85"/>
      <c r="AC11" s="85"/>
      <c r="AD11" s="85"/>
      <c r="AE11" s="85"/>
      <c r="AF11" s="85"/>
      <c r="AG11" s="85"/>
      <c r="AH11" s="83"/>
      <c r="AI11" s="85"/>
      <c r="AJ11" s="85"/>
      <c r="AK11" s="80">
        <v>338.4</v>
      </c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0">
        <v>349.9</v>
      </c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0">
        <v>349.9</v>
      </c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0">
        <v>349.9</v>
      </c>
      <c r="BV11" s="89"/>
      <c r="BW11" s="89"/>
      <c r="BX11" s="89"/>
      <c r="BY11" s="89"/>
      <c r="BZ11" s="89"/>
      <c r="CA11" s="89"/>
      <c r="CB11" s="89"/>
      <c r="CC11" s="89"/>
      <c r="CD11" s="85"/>
      <c r="CE11" s="89"/>
      <c r="CF11" s="89"/>
      <c r="CG11" s="18"/>
    </row>
    <row r="12" spans="1:85">
      <c r="A12" s="16"/>
      <c r="B12" s="19"/>
      <c r="C12" s="18"/>
      <c r="D12" s="18"/>
      <c r="E12" s="18"/>
      <c r="F12" s="20"/>
      <c r="G12" s="21"/>
      <c r="H12" s="22"/>
      <c r="I12" s="18"/>
      <c r="J12" s="18"/>
      <c r="K12" s="18"/>
      <c r="L12" s="49" t="s">
        <v>621</v>
      </c>
      <c r="M12" s="80">
        <v>31909.4</v>
      </c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0">
        <v>30401.7</v>
      </c>
      <c r="Z12" s="85"/>
      <c r="AA12" s="85"/>
      <c r="AB12" s="85"/>
      <c r="AC12" s="85"/>
      <c r="AD12" s="85"/>
      <c r="AE12" s="85"/>
      <c r="AF12" s="85"/>
      <c r="AG12" s="85"/>
      <c r="AH12" s="83"/>
      <c r="AI12" s="85"/>
      <c r="AJ12" s="85"/>
      <c r="AK12" s="80">
        <v>29747.200000000001</v>
      </c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0">
        <v>30765.9</v>
      </c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0">
        <v>29486.7</v>
      </c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0">
        <v>35697.5</v>
      </c>
      <c r="BV12" s="89"/>
      <c r="BW12" s="89"/>
      <c r="BX12" s="89"/>
      <c r="BY12" s="89"/>
      <c r="BZ12" s="89"/>
      <c r="CA12" s="89"/>
      <c r="CB12" s="89"/>
      <c r="CC12" s="89"/>
      <c r="CD12" s="85"/>
      <c r="CE12" s="89"/>
      <c r="CF12" s="89"/>
      <c r="CG12" s="18"/>
    </row>
    <row r="13" spans="1:85">
      <c r="A13" s="16"/>
      <c r="B13" s="19"/>
      <c r="C13" s="18"/>
      <c r="D13" s="18"/>
      <c r="E13" s="18"/>
      <c r="F13" s="20"/>
      <c r="G13" s="21"/>
      <c r="H13" s="22"/>
      <c r="I13" s="18"/>
      <c r="J13" s="18"/>
      <c r="K13" s="18"/>
      <c r="L13" s="49" t="s">
        <v>703</v>
      </c>
      <c r="M13" s="80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0">
        <v>0</v>
      </c>
      <c r="Z13" s="85"/>
      <c r="AA13" s="85"/>
      <c r="AB13" s="85"/>
      <c r="AC13" s="85"/>
      <c r="AD13" s="85"/>
      <c r="AE13" s="85"/>
      <c r="AF13" s="85"/>
      <c r="AG13" s="85"/>
      <c r="AH13" s="94"/>
      <c r="AI13" s="85"/>
      <c r="AJ13" s="85"/>
      <c r="AK13" s="80">
        <v>110</v>
      </c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0">
        <v>113.7</v>
      </c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0">
        <v>113.7</v>
      </c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0">
        <v>129.4</v>
      </c>
      <c r="BV13" s="89"/>
      <c r="BW13" s="89"/>
      <c r="BX13" s="89"/>
      <c r="BY13" s="89"/>
      <c r="BZ13" s="89"/>
      <c r="CA13" s="89"/>
      <c r="CB13" s="89"/>
      <c r="CC13" s="89"/>
      <c r="CD13" s="85"/>
      <c r="CE13" s="89"/>
      <c r="CF13" s="89"/>
      <c r="CG13" s="18"/>
    </row>
    <row r="14" spans="1:85">
      <c r="A14" s="16"/>
      <c r="B14" s="19"/>
      <c r="C14" s="18"/>
      <c r="D14" s="18"/>
      <c r="E14" s="18"/>
      <c r="F14" s="20"/>
      <c r="G14" s="21"/>
      <c r="H14" s="22"/>
      <c r="I14" s="18"/>
      <c r="J14" s="18"/>
      <c r="K14" s="18"/>
      <c r="L14" s="49" t="s">
        <v>715</v>
      </c>
      <c r="M14" s="80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0"/>
      <c r="Z14" s="85"/>
      <c r="AA14" s="85"/>
      <c r="AB14" s="85"/>
      <c r="AC14" s="85"/>
      <c r="AD14" s="85"/>
      <c r="AE14" s="85"/>
      <c r="AF14" s="85"/>
      <c r="AG14" s="85"/>
      <c r="AH14" s="94"/>
      <c r="AI14" s="85"/>
      <c r="AJ14" s="85"/>
      <c r="AK14" s="80">
        <v>0</v>
      </c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0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0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0"/>
      <c r="BV14" s="89"/>
      <c r="BW14" s="89"/>
      <c r="BX14" s="89"/>
      <c r="BY14" s="89"/>
      <c r="BZ14" s="89"/>
      <c r="CA14" s="89"/>
      <c r="CB14" s="89"/>
      <c r="CC14" s="89"/>
      <c r="CD14" s="85"/>
      <c r="CE14" s="89"/>
      <c r="CF14" s="89"/>
      <c r="CG14" s="18"/>
    </row>
    <row r="15" spans="1:85">
      <c r="A15" s="16"/>
      <c r="B15" s="19"/>
      <c r="C15" s="18"/>
      <c r="D15" s="18"/>
      <c r="E15" s="18"/>
      <c r="F15" s="20"/>
      <c r="G15" s="21"/>
      <c r="H15" s="22"/>
      <c r="I15" s="18"/>
      <c r="J15" s="18"/>
      <c r="K15" s="18"/>
      <c r="L15" s="49"/>
      <c r="M15" s="80">
        <f>SUM(M10:M12)</f>
        <v>35991.200000000004</v>
      </c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0">
        <f>SUM(Y10:Y13)</f>
        <v>34261.199999999997</v>
      </c>
      <c r="Z15" s="80">
        <f t="shared" ref="Z15:BU15" si="9">SUM(Z10:Z12)</f>
        <v>0</v>
      </c>
      <c r="AA15" s="80">
        <f t="shared" si="9"/>
        <v>0</v>
      </c>
      <c r="AB15" s="80">
        <f t="shared" si="9"/>
        <v>0</v>
      </c>
      <c r="AC15" s="80">
        <f t="shared" si="9"/>
        <v>0</v>
      </c>
      <c r="AD15" s="80">
        <f t="shared" si="9"/>
        <v>0</v>
      </c>
      <c r="AE15" s="80">
        <f t="shared" si="9"/>
        <v>0</v>
      </c>
      <c r="AF15" s="80">
        <f t="shared" si="9"/>
        <v>0</v>
      </c>
      <c r="AG15" s="80">
        <f t="shared" si="9"/>
        <v>0</v>
      </c>
      <c r="AH15" s="80">
        <f t="shared" si="9"/>
        <v>0</v>
      </c>
      <c r="AI15" s="80">
        <f t="shared" si="9"/>
        <v>0</v>
      </c>
      <c r="AJ15" s="80">
        <f t="shared" si="9"/>
        <v>0</v>
      </c>
      <c r="AK15" s="80">
        <f>SUM(AK10:AK14)</f>
        <v>33916.699999999997</v>
      </c>
      <c r="AL15" s="80">
        <f t="shared" si="9"/>
        <v>0</v>
      </c>
      <c r="AM15" s="80">
        <f t="shared" si="9"/>
        <v>0</v>
      </c>
      <c r="AN15" s="80">
        <f t="shared" si="9"/>
        <v>0</v>
      </c>
      <c r="AO15" s="80">
        <f t="shared" si="9"/>
        <v>0</v>
      </c>
      <c r="AP15" s="80">
        <f t="shared" si="9"/>
        <v>0</v>
      </c>
      <c r="AQ15" s="80">
        <f t="shared" si="9"/>
        <v>0</v>
      </c>
      <c r="AR15" s="80">
        <f t="shared" si="9"/>
        <v>0</v>
      </c>
      <c r="AS15" s="80">
        <f t="shared" si="9"/>
        <v>0</v>
      </c>
      <c r="AT15" s="80">
        <f t="shared" si="9"/>
        <v>0</v>
      </c>
      <c r="AU15" s="80">
        <f t="shared" si="9"/>
        <v>0</v>
      </c>
      <c r="AV15" s="80">
        <f t="shared" si="9"/>
        <v>0</v>
      </c>
      <c r="AW15" s="80">
        <f>SUM(AW10:AW13)</f>
        <v>35077.1</v>
      </c>
      <c r="AX15" s="80">
        <f t="shared" si="9"/>
        <v>0</v>
      </c>
      <c r="AY15" s="80">
        <f t="shared" si="9"/>
        <v>0</v>
      </c>
      <c r="AZ15" s="80">
        <f t="shared" si="9"/>
        <v>0</v>
      </c>
      <c r="BA15" s="80">
        <f t="shared" si="9"/>
        <v>0</v>
      </c>
      <c r="BB15" s="80">
        <f t="shared" si="9"/>
        <v>0</v>
      </c>
      <c r="BC15" s="80">
        <f t="shared" si="9"/>
        <v>0</v>
      </c>
      <c r="BD15" s="80">
        <f t="shared" si="9"/>
        <v>0</v>
      </c>
      <c r="BE15" s="80">
        <f t="shared" si="9"/>
        <v>0</v>
      </c>
      <c r="BF15" s="80">
        <f t="shared" si="9"/>
        <v>0</v>
      </c>
      <c r="BG15" s="80">
        <f t="shared" si="9"/>
        <v>0</v>
      </c>
      <c r="BH15" s="80">
        <f t="shared" si="9"/>
        <v>0</v>
      </c>
      <c r="BI15" s="80">
        <f t="shared" si="9"/>
        <v>33684.199999999997</v>
      </c>
      <c r="BJ15" s="80">
        <f t="shared" si="9"/>
        <v>0</v>
      </c>
      <c r="BK15" s="80">
        <f t="shared" si="9"/>
        <v>0</v>
      </c>
      <c r="BL15" s="80">
        <f t="shared" si="9"/>
        <v>0</v>
      </c>
      <c r="BM15" s="80">
        <f t="shared" si="9"/>
        <v>0</v>
      </c>
      <c r="BN15" s="80">
        <f t="shared" si="9"/>
        <v>0</v>
      </c>
      <c r="BO15" s="80">
        <f t="shared" si="9"/>
        <v>0</v>
      </c>
      <c r="BP15" s="80">
        <f t="shared" si="9"/>
        <v>0</v>
      </c>
      <c r="BQ15" s="80">
        <f t="shared" si="9"/>
        <v>0</v>
      </c>
      <c r="BR15" s="80">
        <f t="shared" si="9"/>
        <v>0</v>
      </c>
      <c r="BS15" s="80">
        <f t="shared" si="9"/>
        <v>0</v>
      </c>
      <c r="BT15" s="80">
        <f t="shared" si="9"/>
        <v>0</v>
      </c>
      <c r="BU15" s="80">
        <f t="shared" si="9"/>
        <v>39895</v>
      </c>
      <c r="BV15" s="89"/>
      <c r="BW15" s="89"/>
      <c r="BX15" s="89"/>
      <c r="BY15" s="89"/>
      <c r="BZ15" s="89"/>
      <c r="CA15" s="89"/>
      <c r="CB15" s="89"/>
      <c r="CC15" s="89"/>
      <c r="CD15" s="85"/>
      <c r="CE15" s="89"/>
      <c r="CF15" s="89"/>
      <c r="CG15" s="18"/>
    </row>
    <row r="16" spans="1:85" ht="63.75">
      <c r="A16" s="16" t="s">
        <v>447</v>
      </c>
      <c r="B16" s="19" t="s">
        <v>448</v>
      </c>
      <c r="C16" s="17" t="s">
        <v>449</v>
      </c>
      <c r="D16" s="18" t="s">
        <v>439</v>
      </c>
      <c r="E16" s="18"/>
      <c r="F16" s="20" t="s">
        <v>441</v>
      </c>
      <c r="G16" s="18"/>
      <c r="H16" s="18"/>
      <c r="I16" s="18"/>
      <c r="J16" s="18"/>
      <c r="K16" s="18"/>
      <c r="L16" s="49" t="s">
        <v>519</v>
      </c>
      <c r="M16" s="80">
        <f t="shared" ref="M16:M63" si="10">SUM(N16:X16)</f>
        <v>0</v>
      </c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0">
        <f t="shared" ref="Y16:Y62" si="11">SUM(Z16:AJ16)</f>
        <v>0</v>
      </c>
      <c r="Z16" s="23"/>
      <c r="AA16" s="23"/>
      <c r="AB16" s="23"/>
      <c r="AC16" s="23"/>
      <c r="AD16" s="23"/>
      <c r="AE16" s="23"/>
      <c r="AF16" s="23"/>
      <c r="AG16" s="23"/>
      <c r="AH16" s="84"/>
      <c r="AI16" s="23"/>
      <c r="AJ16" s="23"/>
      <c r="AK16" s="80">
        <f t="shared" ref="AK16:AK63" si="12">SUM(AL16:AV16)</f>
        <v>15</v>
      </c>
      <c r="AL16" s="23"/>
      <c r="AM16" s="23"/>
      <c r="AN16" s="23"/>
      <c r="AO16" s="23"/>
      <c r="AP16" s="23"/>
      <c r="AQ16" s="23"/>
      <c r="AR16" s="23"/>
      <c r="AS16" s="23"/>
      <c r="AT16" s="23">
        <v>15</v>
      </c>
      <c r="AU16" s="23"/>
      <c r="AV16" s="23"/>
      <c r="AW16" s="80">
        <f t="shared" si="7"/>
        <v>15</v>
      </c>
      <c r="AX16" s="23"/>
      <c r="AY16" s="23"/>
      <c r="AZ16" s="23"/>
      <c r="BA16" s="23"/>
      <c r="BB16" s="23"/>
      <c r="BC16" s="23"/>
      <c r="BD16" s="23"/>
      <c r="BE16" s="23"/>
      <c r="BF16" s="23">
        <v>15</v>
      </c>
      <c r="BG16" s="23"/>
      <c r="BH16" s="23"/>
      <c r="BI16" s="80">
        <f>SUM(BJ16:BT16)</f>
        <v>15</v>
      </c>
      <c r="BJ16" s="23"/>
      <c r="BK16" s="23"/>
      <c r="BL16" s="23"/>
      <c r="BM16" s="23"/>
      <c r="BN16" s="23"/>
      <c r="BO16" s="23"/>
      <c r="BP16" s="23"/>
      <c r="BQ16" s="23"/>
      <c r="BR16" s="23">
        <v>15</v>
      </c>
      <c r="BS16" s="23"/>
      <c r="BT16" s="23"/>
      <c r="BU16" s="80">
        <f t="shared" si="8"/>
        <v>15</v>
      </c>
      <c r="BV16" s="90"/>
      <c r="BW16" s="90"/>
      <c r="BX16" s="90"/>
      <c r="BY16" s="90"/>
      <c r="BZ16" s="90"/>
      <c r="CA16" s="90"/>
      <c r="CB16" s="90"/>
      <c r="CC16" s="90"/>
      <c r="CD16" s="23">
        <v>15</v>
      </c>
      <c r="CE16" s="90"/>
      <c r="CF16" s="90"/>
      <c r="CG16" s="18"/>
    </row>
    <row r="17" spans="1:85" ht="63.75">
      <c r="A17" s="16" t="s">
        <v>450</v>
      </c>
      <c r="B17" s="19" t="s">
        <v>451</v>
      </c>
      <c r="C17" s="24" t="s">
        <v>452</v>
      </c>
      <c r="D17" s="18" t="s">
        <v>439</v>
      </c>
      <c r="E17" s="18"/>
      <c r="F17" s="20" t="s">
        <v>441</v>
      </c>
      <c r="G17" s="18"/>
      <c r="H17" s="18"/>
      <c r="I17" s="18"/>
      <c r="J17" s="18"/>
      <c r="K17" s="18"/>
      <c r="L17" s="17"/>
      <c r="M17" s="80">
        <f t="shared" si="10"/>
        <v>3494</v>
      </c>
      <c r="N17" s="84">
        <v>1240</v>
      </c>
      <c r="O17" s="84"/>
      <c r="P17" s="84"/>
      <c r="Q17" s="84">
        <v>2254</v>
      </c>
      <c r="R17" s="84"/>
      <c r="S17" s="84"/>
      <c r="T17" s="84"/>
      <c r="U17" s="84"/>
      <c r="V17" s="84"/>
      <c r="W17" s="84"/>
      <c r="X17" s="84"/>
      <c r="Y17" s="80">
        <f t="shared" si="11"/>
        <v>3487.9</v>
      </c>
      <c r="Z17" s="23">
        <v>1239.5</v>
      </c>
      <c r="AA17" s="23"/>
      <c r="AB17" s="23"/>
      <c r="AC17" s="23">
        <v>2248.4</v>
      </c>
      <c r="AD17" s="23"/>
      <c r="AE17" s="23"/>
      <c r="AF17" s="23"/>
      <c r="AG17" s="23"/>
      <c r="AH17" s="84"/>
      <c r="AI17" s="23"/>
      <c r="AJ17" s="23"/>
      <c r="AK17" s="80">
        <f t="shared" si="12"/>
        <v>3069.9</v>
      </c>
      <c r="AL17" s="23">
        <v>2056.8000000000002</v>
      </c>
      <c r="AM17" s="23">
        <v>300</v>
      </c>
      <c r="AN17" s="23">
        <v>200</v>
      </c>
      <c r="AO17" s="23">
        <v>419</v>
      </c>
      <c r="AP17" s="23"/>
      <c r="AQ17" s="23"/>
      <c r="AR17" s="23"/>
      <c r="AS17" s="23"/>
      <c r="AT17" s="23"/>
      <c r="AU17" s="23"/>
      <c r="AV17" s="23">
        <v>94.1</v>
      </c>
      <c r="AW17" s="80">
        <f t="shared" si="7"/>
        <v>730</v>
      </c>
      <c r="AX17" s="23"/>
      <c r="AY17" s="23"/>
      <c r="AZ17" s="23">
        <v>230</v>
      </c>
      <c r="BA17" s="23">
        <v>500</v>
      </c>
      <c r="BB17" s="23"/>
      <c r="BC17" s="23"/>
      <c r="BD17" s="23"/>
      <c r="BE17" s="23"/>
      <c r="BF17" s="23"/>
      <c r="BG17" s="23"/>
      <c r="BH17" s="23"/>
      <c r="BI17" s="80">
        <f t="shared" ref="BI17:BI63" si="13">SUM(BJ17:BT17)</f>
        <v>700</v>
      </c>
      <c r="BJ17" s="23"/>
      <c r="BK17" s="23"/>
      <c r="BL17" s="23">
        <v>100</v>
      </c>
      <c r="BM17" s="23">
        <v>600</v>
      </c>
      <c r="BN17" s="23"/>
      <c r="BO17" s="23"/>
      <c r="BP17" s="23"/>
      <c r="BQ17" s="23"/>
      <c r="BR17" s="23"/>
      <c r="BS17" s="23"/>
      <c r="BT17" s="23"/>
      <c r="BU17" s="80">
        <f t="shared" si="8"/>
        <v>2292</v>
      </c>
      <c r="BV17" s="90">
        <v>1364</v>
      </c>
      <c r="BW17" s="90"/>
      <c r="BX17" s="90">
        <v>228</v>
      </c>
      <c r="BY17" s="90">
        <v>700</v>
      </c>
      <c r="BZ17" s="90"/>
      <c r="CA17" s="90"/>
      <c r="CB17" s="90"/>
      <c r="CC17" s="90"/>
      <c r="CD17" s="23"/>
      <c r="CE17" s="90"/>
      <c r="CF17" s="90"/>
      <c r="CG17" s="18"/>
    </row>
    <row r="18" spans="1:85">
      <c r="A18" s="16"/>
      <c r="B18" s="19"/>
      <c r="C18" s="24"/>
      <c r="D18" s="18"/>
      <c r="E18" s="18"/>
      <c r="F18" s="20"/>
      <c r="G18" s="18"/>
      <c r="H18" s="18"/>
      <c r="I18" s="18"/>
      <c r="J18" s="18"/>
      <c r="K18" s="18"/>
      <c r="L18" s="49" t="s">
        <v>143</v>
      </c>
      <c r="M18" s="80">
        <v>3243.5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0">
        <v>3239.9</v>
      </c>
      <c r="Z18" s="23"/>
      <c r="AA18" s="23"/>
      <c r="AB18" s="23"/>
      <c r="AC18" s="23"/>
      <c r="AD18" s="23"/>
      <c r="AE18" s="23"/>
      <c r="AF18" s="23"/>
      <c r="AG18" s="23"/>
      <c r="AH18" s="84"/>
      <c r="AI18" s="23"/>
      <c r="AJ18" s="23"/>
      <c r="AK18" s="80">
        <v>2832.5</v>
      </c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80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80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80"/>
      <c r="BV18" s="90"/>
      <c r="BW18" s="90"/>
      <c r="BX18" s="90"/>
      <c r="BY18" s="90"/>
      <c r="BZ18" s="90"/>
      <c r="CA18" s="90"/>
      <c r="CB18" s="90"/>
      <c r="CC18" s="90"/>
      <c r="CD18" s="23"/>
      <c r="CE18" s="90"/>
      <c r="CF18" s="90"/>
      <c r="CG18" s="18"/>
    </row>
    <row r="19" spans="1:85">
      <c r="A19" s="16"/>
      <c r="B19" s="19"/>
      <c r="C19" s="24"/>
      <c r="D19" s="18"/>
      <c r="E19" s="18"/>
      <c r="F19" s="20"/>
      <c r="G19" s="18"/>
      <c r="H19" s="18"/>
      <c r="I19" s="18"/>
      <c r="J19" s="18"/>
      <c r="K19" s="18"/>
      <c r="L19" s="49" t="s">
        <v>515</v>
      </c>
      <c r="M19" s="80">
        <v>250.5</v>
      </c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0">
        <v>248</v>
      </c>
      <c r="Z19" s="23"/>
      <c r="AA19" s="23"/>
      <c r="AB19" s="23"/>
      <c r="AC19" s="23"/>
      <c r="AD19" s="23"/>
      <c r="AE19" s="23"/>
      <c r="AF19" s="23"/>
      <c r="AG19" s="23"/>
      <c r="AH19" s="84"/>
      <c r="AI19" s="23"/>
      <c r="AJ19" s="23"/>
      <c r="AK19" s="80">
        <v>237.4</v>
      </c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80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80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80"/>
      <c r="BV19" s="90"/>
      <c r="BW19" s="90"/>
      <c r="BX19" s="90"/>
      <c r="BY19" s="90"/>
      <c r="BZ19" s="90"/>
      <c r="CA19" s="90"/>
      <c r="CB19" s="90"/>
      <c r="CC19" s="90"/>
      <c r="CD19" s="23"/>
      <c r="CE19" s="90"/>
      <c r="CF19" s="90"/>
      <c r="CG19" s="18"/>
    </row>
    <row r="20" spans="1:85" ht="76.5">
      <c r="A20" s="16" t="s">
        <v>453</v>
      </c>
      <c r="B20" s="19" t="s">
        <v>454</v>
      </c>
      <c r="C20" s="17" t="s">
        <v>455</v>
      </c>
      <c r="D20" s="18" t="s">
        <v>439</v>
      </c>
      <c r="E20" s="18" t="s">
        <v>456</v>
      </c>
      <c r="F20" s="20" t="s">
        <v>441</v>
      </c>
      <c r="G20" s="22" t="s">
        <v>457</v>
      </c>
      <c r="H20" s="22" t="s">
        <v>445</v>
      </c>
      <c r="I20" s="22" t="s">
        <v>458</v>
      </c>
      <c r="J20" s="18"/>
      <c r="K20" s="18"/>
      <c r="L20" s="18">
        <v>107</v>
      </c>
      <c r="M20" s="80">
        <f t="shared" si="10"/>
        <v>326.60000000000002</v>
      </c>
      <c r="N20" s="84">
        <v>326.60000000000002</v>
      </c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0">
        <f t="shared" si="11"/>
        <v>326.60000000000002</v>
      </c>
      <c r="Z20" s="23">
        <v>326.60000000000002</v>
      </c>
      <c r="AA20" s="23"/>
      <c r="AB20" s="23"/>
      <c r="AC20" s="23"/>
      <c r="AD20" s="23"/>
      <c r="AE20" s="23"/>
      <c r="AF20" s="23"/>
      <c r="AG20" s="23"/>
      <c r="AH20" s="84"/>
      <c r="AI20" s="23"/>
      <c r="AJ20" s="23"/>
      <c r="AK20" s="80">
        <v>1618</v>
      </c>
      <c r="AL20" s="23">
        <v>365</v>
      </c>
      <c r="AM20" s="23">
        <v>200</v>
      </c>
      <c r="AN20" s="23">
        <v>50</v>
      </c>
      <c r="AO20" s="23">
        <v>165</v>
      </c>
      <c r="AP20" s="23">
        <v>100</v>
      </c>
      <c r="AQ20" s="23">
        <v>69</v>
      </c>
      <c r="AR20" s="23">
        <v>72</v>
      </c>
      <c r="AS20" s="23">
        <v>75</v>
      </c>
      <c r="AT20" s="23"/>
      <c r="AU20" s="23"/>
      <c r="AV20" s="23">
        <v>180</v>
      </c>
      <c r="AW20" s="80">
        <f t="shared" si="7"/>
        <v>0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80">
        <f t="shared" si="13"/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80">
        <f t="shared" si="8"/>
        <v>0</v>
      </c>
      <c r="BV20" s="90"/>
      <c r="BW20" s="90"/>
      <c r="BX20" s="90"/>
      <c r="BY20" s="90"/>
      <c r="BZ20" s="90"/>
      <c r="CA20" s="90"/>
      <c r="CB20" s="90"/>
      <c r="CC20" s="90"/>
      <c r="CD20" s="23"/>
      <c r="CE20" s="90"/>
      <c r="CF20" s="90"/>
      <c r="CG20" s="18"/>
    </row>
    <row r="21" spans="1:85" ht="63.75">
      <c r="A21" s="16" t="s">
        <v>459</v>
      </c>
      <c r="B21" s="19" t="s">
        <v>460</v>
      </c>
      <c r="C21" s="17"/>
      <c r="D21" s="18" t="s">
        <v>439</v>
      </c>
      <c r="E21" s="18"/>
      <c r="F21" s="20" t="s">
        <v>441</v>
      </c>
      <c r="G21" s="18"/>
      <c r="H21" s="18"/>
      <c r="I21" s="18"/>
      <c r="J21" s="18"/>
      <c r="K21" s="18"/>
      <c r="L21" s="18"/>
      <c r="M21" s="80">
        <f t="shared" si="10"/>
        <v>0</v>
      </c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0">
        <f t="shared" si="11"/>
        <v>0</v>
      </c>
      <c r="Z21" s="23"/>
      <c r="AA21" s="23"/>
      <c r="AB21" s="23"/>
      <c r="AC21" s="23"/>
      <c r="AD21" s="23"/>
      <c r="AE21" s="23"/>
      <c r="AF21" s="23"/>
      <c r="AG21" s="23"/>
      <c r="AH21" s="84"/>
      <c r="AI21" s="23"/>
      <c r="AJ21" s="23"/>
      <c r="AK21" s="80">
        <f t="shared" si="12"/>
        <v>0</v>
      </c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80">
        <f t="shared" si="7"/>
        <v>0</v>
      </c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80">
        <f t="shared" si="13"/>
        <v>0</v>
      </c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80">
        <f t="shared" si="8"/>
        <v>0</v>
      </c>
      <c r="BV21" s="90"/>
      <c r="BW21" s="90"/>
      <c r="BX21" s="90"/>
      <c r="BY21" s="90"/>
      <c r="BZ21" s="90"/>
      <c r="CA21" s="90"/>
      <c r="CB21" s="90"/>
      <c r="CC21" s="90"/>
      <c r="CD21" s="23"/>
      <c r="CE21" s="90"/>
      <c r="CF21" s="90"/>
      <c r="CG21" s="18"/>
    </row>
    <row r="22" spans="1:85" ht="63.75">
      <c r="A22" s="16" t="s">
        <v>461</v>
      </c>
      <c r="B22" s="19" t="s">
        <v>462</v>
      </c>
      <c r="C22" s="17" t="s">
        <v>463</v>
      </c>
      <c r="D22" s="18" t="s">
        <v>439</v>
      </c>
      <c r="E22" s="18"/>
      <c r="F22" s="20" t="s">
        <v>441</v>
      </c>
      <c r="G22" s="18"/>
      <c r="H22" s="18"/>
      <c r="I22" s="18"/>
      <c r="J22" s="18"/>
      <c r="K22" s="18"/>
      <c r="L22" s="18"/>
      <c r="M22" s="80">
        <f t="shared" si="10"/>
        <v>0</v>
      </c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0">
        <f t="shared" si="11"/>
        <v>0</v>
      </c>
      <c r="Z22" s="23"/>
      <c r="AA22" s="23"/>
      <c r="AB22" s="23"/>
      <c r="AC22" s="23"/>
      <c r="AD22" s="23"/>
      <c r="AE22" s="23"/>
      <c r="AF22" s="23"/>
      <c r="AG22" s="23"/>
      <c r="AH22" s="84"/>
      <c r="AI22" s="23"/>
      <c r="AJ22" s="23"/>
      <c r="AK22" s="80">
        <f t="shared" si="12"/>
        <v>0</v>
      </c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80">
        <f t="shared" si="7"/>
        <v>0</v>
      </c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80">
        <f t="shared" si="13"/>
        <v>0</v>
      </c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80">
        <f t="shared" si="8"/>
        <v>0</v>
      </c>
      <c r="BV22" s="90"/>
      <c r="BW22" s="90"/>
      <c r="BX22" s="90"/>
      <c r="BY22" s="90"/>
      <c r="BZ22" s="90"/>
      <c r="CA22" s="90"/>
      <c r="CB22" s="90"/>
      <c r="CC22" s="90"/>
      <c r="CD22" s="23"/>
      <c r="CE22" s="90"/>
      <c r="CF22" s="90"/>
      <c r="CG22" s="18"/>
    </row>
    <row r="23" spans="1:85" ht="63.75">
      <c r="A23" s="16" t="s">
        <v>464</v>
      </c>
      <c r="B23" s="19" t="s">
        <v>465</v>
      </c>
      <c r="C23" s="17" t="s">
        <v>466</v>
      </c>
      <c r="D23" s="18" t="s">
        <v>439</v>
      </c>
      <c r="E23" s="18"/>
      <c r="F23" s="20" t="s">
        <v>441</v>
      </c>
      <c r="G23" s="18"/>
      <c r="H23" s="18"/>
      <c r="I23" s="18"/>
      <c r="J23" s="18"/>
      <c r="K23" s="18"/>
      <c r="L23" s="18">
        <v>114</v>
      </c>
      <c r="M23" s="80">
        <v>413.1</v>
      </c>
      <c r="N23" s="84"/>
      <c r="O23" s="84">
        <v>30</v>
      </c>
      <c r="P23" s="84"/>
      <c r="Q23" s="84"/>
      <c r="R23" s="84"/>
      <c r="S23" s="84"/>
      <c r="T23" s="84"/>
      <c r="U23" s="84"/>
      <c r="V23" s="84"/>
      <c r="W23" s="84"/>
      <c r="X23" s="84"/>
      <c r="Y23" s="80">
        <v>407.4</v>
      </c>
      <c r="Z23" s="23"/>
      <c r="AA23" s="23">
        <v>28.5</v>
      </c>
      <c r="AB23" s="23"/>
      <c r="AC23" s="23"/>
      <c r="AD23" s="23"/>
      <c r="AE23" s="23"/>
      <c r="AF23" s="23"/>
      <c r="AG23" s="23"/>
      <c r="AH23" s="84"/>
      <c r="AI23" s="23"/>
      <c r="AJ23" s="23"/>
      <c r="AK23" s="80">
        <v>615.4</v>
      </c>
      <c r="AL23" s="23"/>
      <c r="AM23" s="23">
        <v>60</v>
      </c>
      <c r="AN23" s="23"/>
      <c r="AO23" s="23"/>
      <c r="AP23" s="23"/>
      <c r="AQ23" s="23"/>
      <c r="AR23" s="23"/>
      <c r="AS23" s="23"/>
      <c r="AT23" s="23"/>
      <c r="AU23" s="23"/>
      <c r="AV23" s="23"/>
      <c r="AW23" s="80">
        <f t="shared" si="7"/>
        <v>60</v>
      </c>
      <c r="AX23" s="23"/>
      <c r="AY23" s="23">
        <v>60</v>
      </c>
      <c r="AZ23" s="23"/>
      <c r="BA23" s="23"/>
      <c r="BB23" s="23"/>
      <c r="BC23" s="23"/>
      <c r="BD23" s="23"/>
      <c r="BE23" s="23"/>
      <c r="BF23" s="23"/>
      <c r="BG23" s="23"/>
      <c r="BH23" s="23"/>
      <c r="BI23" s="80">
        <f t="shared" si="13"/>
        <v>40</v>
      </c>
      <c r="BJ23" s="23"/>
      <c r="BK23" s="23">
        <v>40</v>
      </c>
      <c r="BL23" s="23"/>
      <c r="BM23" s="23"/>
      <c r="BN23" s="23"/>
      <c r="BO23" s="23"/>
      <c r="BP23" s="23"/>
      <c r="BQ23" s="23"/>
      <c r="BR23" s="23"/>
      <c r="BS23" s="23"/>
      <c r="BT23" s="23"/>
      <c r="BU23" s="80">
        <f t="shared" si="8"/>
        <v>45</v>
      </c>
      <c r="BV23" s="90"/>
      <c r="BW23" s="90">
        <v>45</v>
      </c>
      <c r="BX23" s="90"/>
      <c r="BY23" s="90"/>
      <c r="BZ23" s="90"/>
      <c r="CA23" s="90"/>
      <c r="CB23" s="90"/>
      <c r="CC23" s="90"/>
      <c r="CD23" s="23"/>
      <c r="CE23" s="90"/>
      <c r="CF23" s="90"/>
      <c r="CG23" s="18"/>
    </row>
    <row r="24" spans="1:85" ht="63.75">
      <c r="A24" s="16" t="s">
        <v>467</v>
      </c>
      <c r="B24" s="19" t="s">
        <v>468</v>
      </c>
      <c r="C24" s="17"/>
      <c r="D24" s="18" t="s">
        <v>439</v>
      </c>
      <c r="E24" s="18" t="s">
        <v>469</v>
      </c>
      <c r="F24" s="20" t="s">
        <v>441</v>
      </c>
      <c r="G24" s="18"/>
      <c r="H24" s="18"/>
      <c r="I24" s="18"/>
      <c r="J24" s="18"/>
      <c r="K24" s="18"/>
      <c r="L24" s="18"/>
      <c r="M24" s="80">
        <f t="shared" si="10"/>
        <v>0</v>
      </c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0">
        <f t="shared" si="11"/>
        <v>0</v>
      </c>
      <c r="Z24" s="23"/>
      <c r="AA24" s="23"/>
      <c r="AB24" s="23"/>
      <c r="AC24" s="23"/>
      <c r="AD24" s="23"/>
      <c r="AE24" s="23"/>
      <c r="AF24" s="23"/>
      <c r="AG24" s="23"/>
      <c r="AH24" s="84"/>
      <c r="AI24" s="23"/>
      <c r="AJ24" s="23"/>
      <c r="AK24" s="80">
        <f t="shared" si="12"/>
        <v>0</v>
      </c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80">
        <f t="shared" si="7"/>
        <v>0</v>
      </c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80">
        <f t="shared" si="13"/>
        <v>0</v>
      </c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80">
        <f t="shared" si="8"/>
        <v>0</v>
      </c>
      <c r="BV24" s="90"/>
      <c r="BW24" s="90"/>
      <c r="BX24" s="90"/>
      <c r="BY24" s="90"/>
      <c r="BZ24" s="90"/>
      <c r="CA24" s="90"/>
      <c r="CB24" s="90"/>
      <c r="CC24" s="90"/>
      <c r="CD24" s="23"/>
      <c r="CE24" s="90"/>
      <c r="CF24" s="90"/>
      <c r="CG24" s="18"/>
    </row>
    <row r="25" spans="1:85" ht="63.75">
      <c r="A25" s="16" t="s">
        <v>470</v>
      </c>
      <c r="B25" s="19" t="s">
        <v>471</v>
      </c>
      <c r="C25" s="17"/>
      <c r="D25" s="18" t="s">
        <v>439</v>
      </c>
      <c r="E25" s="18" t="s">
        <v>472</v>
      </c>
      <c r="F25" s="20" t="s">
        <v>441</v>
      </c>
      <c r="G25" s="18"/>
      <c r="H25" s="18"/>
      <c r="I25" s="18"/>
      <c r="J25" s="18"/>
      <c r="K25" s="18"/>
      <c r="L25" s="18"/>
      <c r="M25" s="80">
        <f t="shared" si="10"/>
        <v>0</v>
      </c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0">
        <f t="shared" si="11"/>
        <v>0</v>
      </c>
      <c r="Z25" s="23"/>
      <c r="AA25" s="23"/>
      <c r="AB25" s="23"/>
      <c r="AC25" s="23"/>
      <c r="AD25" s="23"/>
      <c r="AE25" s="23"/>
      <c r="AF25" s="23"/>
      <c r="AG25" s="23"/>
      <c r="AH25" s="84"/>
      <c r="AI25" s="23"/>
      <c r="AJ25" s="23"/>
      <c r="AK25" s="80">
        <f t="shared" si="12"/>
        <v>0</v>
      </c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80">
        <f t="shared" si="7"/>
        <v>0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80">
        <f t="shared" si="13"/>
        <v>0</v>
      </c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80">
        <f t="shared" si="8"/>
        <v>0</v>
      </c>
      <c r="BV25" s="90"/>
      <c r="BW25" s="90"/>
      <c r="BX25" s="90"/>
      <c r="BY25" s="90"/>
      <c r="BZ25" s="90"/>
      <c r="CA25" s="90"/>
      <c r="CB25" s="90"/>
      <c r="CC25" s="90"/>
      <c r="CD25" s="23"/>
      <c r="CE25" s="90"/>
      <c r="CF25" s="90"/>
      <c r="CG25" s="18"/>
    </row>
    <row r="26" spans="1:85" ht="63.75">
      <c r="A26" s="16" t="s">
        <v>473</v>
      </c>
      <c r="B26" s="19" t="s">
        <v>474</v>
      </c>
      <c r="C26" s="17" t="s">
        <v>475</v>
      </c>
      <c r="D26" s="18" t="s">
        <v>439</v>
      </c>
      <c r="E26" s="18" t="s">
        <v>476</v>
      </c>
      <c r="F26" s="20" t="s">
        <v>441</v>
      </c>
      <c r="G26" s="18"/>
      <c r="H26" s="18"/>
      <c r="I26" s="18"/>
      <c r="J26" s="18"/>
      <c r="K26" s="18"/>
      <c r="L26" s="17">
        <v>114</v>
      </c>
      <c r="M26" s="80">
        <v>131</v>
      </c>
      <c r="N26" s="84"/>
      <c r="O26" s="84"/>
      <c r="P26" s="84">
        <v>11.1</v>
      </c>
      <c r="Q26" s="84"/>
      <c r="R26" s="84"/>
      <c r="S26" s="84"/>
      <c r="T26" s="84"/>
      <c r="U26" s="84"/>
      <c r="V26" s="84">
        <v>46</v>
      </c>
      <c r="W26" s="84"/>
      <c r="X26" s="84"/>
      <c r="Y26" s="80">
        <v>130</v>
      </c>
      <c r="Z26" s="23"/>
      <c r="AA26" s="23"/>
      <c r="AB26" s="23">
        <v>11.1</v>
      </c>
      <c r="AC26" s="23"/>
      <c r="AD26" s="23"/>
      <c r="AE26" s="23"/>
      <c r="AF26" s="23"/>
      <c r="AG26" s="23"/>
      <c r="AH26" s="84">
        <v>45</v>
      </c>
      <c r="AI26" s="23"/>
      <c r="AJ26" s="23"/>
      <c r="AK26" s="80">
        <v>23</v>
      </c>
      <c r="AL26" s="23"/>
      <c r="AM26" s="23"/>
      <c r="AN26" s="23">
        <v>15</v>
      </c>
      <c r="AO26" s="23"/>
      <c r="AP26" s="23"/>
      <c r="AQ26" s="23"/>
      <c r="AR26" s="23"/>
      <c r="AS26" s="23"/>
      <c r="AT26" s="23">
        <v>100</v>
      </c>
      <c r="AU26" s="23"/>
      <c r="AV26" s="23"/>
      <c r="AW26" s="80">
        <f t="shared" si="7"/>
        <v>100</v>
      </c>
      <c r="AX26" s="23"/>
      <c r="AY26" s="23"/>
      <c r="AZ26" s="23"/>
      <c r="BA26" s="23"/>
      <c r="BB26" s="23"/>
      <c r="BC26" s="23"/>
      <c r="BD26" s="23"/>
      <c r="BE26" s="23"/>
      <c r="BF26" s="23">
        <v>100</v>
      </c>
      <c r="BG26" s="23"/>
      <c r="BH26" s="23"/>
      <c r="BI26" s="80">
        <f t="shared" si="13"/>
        <v>100</v>
      </c>
      <c r="BJ26" s="23"/>
      <c r="BK26" s="23"/>
      <c r="BL26" s="23"/>
      <c r="BM26" s="23"/>
      <c r="BN26" s="23"/>
      <c r="BO26" s="23"/>
      <c r="BP26" s="23"/>
      <c r="BQ26" s="23"/>
      <c r="BR26" s="23">
        <v>100</v>
      </c>
      <c r="BS26" s="23"/>
      <c r="BT26" s="23"/>
      <c r="BU26" s="80">
        <f t="shared" si="8"/>
        <v>117</v>
      </c>
      <c r="BV26" s="90"/>
      <c r="BW26" s="90"/>
      <c r="BX26" s="90">
        <v>17</v>
      </c>
      <c r="BY26" s="90"/>
      <c r="BZ26" s="90"/>
      <c r="CA26" s="90"/>
      <c r="CB26" s="90"/>
      <c r="CC26" s="90"/>
      <c r="CD26" s="23">
        <v>100</v>
      </c>
      <c r="CE26" s="90"/>
      <c r="CF26" s="90"/>
      <c r="CG26" s="18"/>
    </row>
    <row r="27" spans="1:85" ht="63.75">
      <c r="A27" s="16" t="s">
        <v>477</v>
      </c>
      <c r="B27" s="19" t="s">
        <v>478</v>
      </c>
      <c r="C27" s="17" t="s">
        <v>479</v>
      </c>
      <c r="D27" s="18" t="s">
        <v>439</v>
      </c>
      <c r="E27" s="18" t="s">
        <v>480</v>
      </c>
      <c r="F27" s="20" t="s">
        <v>441</v>
      </c>
      <c r="G27" s="18"/>
      <c r="H27" s="18"/>
      <c r="I27" s="18"/>
      <c r="J27" s="18"/>
      <c r="K27" s="18"/>
      <c r="L27" s="17">
        <v>502</v>
      </c>
      <c r="M27" s="80">
        <f t="shared" si="10"/>
        <v>31818.1</v>
      </c>
      <c r="N27" s="84">
        <v>13160.3</v>
      </c>
      <c r="O27" s="84">
        <v>4048.7</v>
      </c>
      <c r="P27" s="84"/>
      <c r="Q27" s="84">
        <v>3</v>
      </c>
      <c r="R27" s="84">
        <v>300.60000000000002</v>
      </c>
      <c r="S27" s="84">
        <v>780</v>
      </c>
      <c r="T27" s="84">
        <v>677.8</v>
      </c>
      <c r="U27" s="84">
        <v>107</v>
      </c>
      <c r="V27" s="84">
        <v>10583</v>
      </c>
      <c r="W27" s="84">
        <v>995.7</v>
      </c>
      <c r="X27" s="84">
        <v>1162</v>
      </c>
      <c r="Y27" s="80">
        <v>20132.599999999999</v>
      </c>
      <c r="Z27" s="23">
        <v>4159.8999999999996</v>
      </c>
      <c r="AA27" s="23">
        <v>3638.2</v>
      </c>
      <c r="AB27" s="23"/>
      <c r="AC27" s="23">
        <v>3</v>
      </c>
      <c r="AD27" s="23">
        <v>300.5</v>
      </c>
      <c r="AE27" s="23">
        <v>753.3</v>
      </c>
      <c r="AF27" s="23">
        <v>670.6</v>
      </c>
      <c r="AG27" s="23">
        <v>107</v>
      </c>
      <c r="AH27" s="84">
        <v>9878</v>
      </c>
      <c r="AI27" s="23">
        <v>313</v>
      </c>
      <c r="AJ27" s="23">
        <v>761.8</v>
      </c>
      <c r="AK27" s="80">
        <v>23025.4</v>
      </c>
      <c r="AL27" s="23">
        <v>11699</v>
      </c>
      <c r="AM27" s="23">
        <v>2230</v>
      </c>
      <c r="AN27" s="23"/>
      <c r="AO27" s="23">
        <v>5</v>
      </c>
      <c r="AP27" s="23"/>
      <c r="AQ27" s="23">
        <v>499</v>
      </c>
      <c r="AR27" s="23">
        <v>224.2</v>
      </c>
      <c r="AS27" s="23">
        <v>377</v>
      </c>
      <c r="AT27" s="23">
        <v>8232</v>
      </c>
      <c r="AU27" s="23">
        <v>176</v>
      </c>
      <c r="AV27" s="23">
        <v>535</v>
      </c>
      <c r="AW27" s="80">
        <f t="shared" si="7"/>
        <v>17168.100000000002</v>
      </c>
      <c r="AX27" s="23">
        <v>3609</v>
      </c>
      <c r="AY27" s="23">
        <v>3580</v>
      </c>
      <c r="AZ27" s="23"/>
      <c r="BA27" s="23">
        <v>10</v>
      </c>
      <c r="BB27" s="23"/>
      <c r="BC27" s="23">
        <v>250</v>
      </c>
      <c r="BD27" s="23">
        <v>410.7</v>
      </c>
      <c r="BE27" s="23">
        <v>400</v>
      </c>
      <c r="BF27" s="23">
        <v>8250</v>
      </c>
      <c r="BG27" s="23">
        <v>358.4</v>
      </c>
      <c r="BH27" s="23">
        <v>300</v>
      </c>
      <c r="BI27" s="80">
        <f t="shared" si="13"/>
        <v>18415.300000000003</v>
      </c>
      <c r="BJ27" s="23">
        <v>4489</v>
      </c>
      <c r="BK27" s="23">
        <v>3850</v>
      </c>
      <c r="BL27" s="23"/>
      <c r="BM27" s="23">
        <v>12</v>
      </c>
      <c r="BN27" s="23"/>
      <c r="BO27" s="23">
        <v>253.1</v>
      </c>
      <c r="BP27" s="23">
        <v>451.8</v>
      </c>
      <c r="BQ27" s="23">
        <v>440</v>
      </c>
      <c r="BR27" s="23">
        <v>8250</v>
      </c>
      <c r="BS27" s="23">
        <v>389.4</v>
      </c>
      <c r="BT27" s="23">
        <v>280</v>
      </c>
      <c r="BU27" s="80">
        <f t="shared" si="8"/>
        <v>19351.199999999997</v>
      </c>
      <c r="BV27" s="90">
        <v>4785</v>
      </c>
      <c r="BW27" s="90">
        <v>3980</v>
      </c>
      <c r="BX27" s="90"/>
      <c r="BY27" s="90">
        <v>13</v>
      </c>
      <c r="BZ27" s="90"/>
      <c r="CA27" s="90">
        <v>278.39999999999998</v>
      </c>
      <c r="CB27" s="90">
        <v>484.8</v>
      </c>
      <c r="CC27" s="90">
        <v>480</v>
      </c>
      <c r="CD27" s="23">
        <v>8500</v>
      </c>
      <c r="CE27" s="90">
        <v>470</v>
      </c>
      <c r="CF27" s="90">
        <v>360</v>
      </c>
      <c r="CG27" s="18"/>
    </row>
    <row r="28" spans="1:85" ht="76.5">
      <c r="A28" s="16" t="s">
        <v>481</v>
      </c>
      <c r="B28" s="19" t="s">
        <v>482</v>
      </c>
      <c r="C28" s="17" t="s">
        <v>483</v>
      </c>
      <c r="D28" s="18" t="s">
        <v>439</v>
      </c>
      <c r="E28" s="18" t="s">
        <v>484</v>
      </c>
      <c r="F28" s="20" t="s">
        <v>441</v>
      </c>
      <c r="G28" s="22" t="s">
        <v>485</v>
      </c>
      <c r="H28" s="22" t="s">
        <v>445</v>
      </c>
      <c r="I28" s="22" t="s">
        <v>458</v>
      </c>
      <c r="J28" s="18"/>
      <c r="K28" s="18"/>
      <c r="L28" s="17">
        <v>409</v>
      </c>
      <c r="M28" s="80">
        <f t="shared" si="10"/>
        <v>9662.6</v>
      </c>
      <c r="N28" s="84">
        <v>1317</v>
      </c>
      <c r="O28" s="84">
        <v>1262.4000000000001</v>
      </c>
      <c r="P28" s="84">
        <v>597.4</v>
      </c>
      <c r="Q28" s="84">
        <v>847</v>
      </c>
      <c r="R28" s="84">
        <v>2414.8000000000002</v>
      </c>
      <c r="S28" s="84">
        <v>105</v>
      </c>
      <c r="T28" s="84"/>
      <c r="U28" s="84">
        <v>1070</v>
      </c>
      <c r="V28" s="84">
        <v>1638</v>
      </c>
      <c r="W28" s="84"/>
      <c r="X28" s="84">
        <v>411</v>
      </c>
      <c r="Y28" s="80">
        <f t="shared" si="11"/>
        <v>9479.7999999999993</v>
      </c>
      <c r="Z28" s="23">
        <v>1316.9</v>
      </c>
      <c r="AA28" s="23">
        <v>1085.9000000000001</v>
      </c>
      <c r="AB28" s="23">
        <v>597.4</v>
      </c>
      <c r="AC28" s="23">
        <v>847</v>
      </c>
      <c r="AD28" s="23">
        <v>2414.8000000000002</v>
      </c>
      <c r="AE28" s="23">
        <v>98.8</v>
      </c>
      <c r="AF28" s="23"/>
      <c r="AG28" s="23">
        <v>1070</v>
      </c>
      <c r="AH28" s="84">
        <v>1638</v>
      </c>
      <c r="AI28" s="23"/>
      <c r="AJ28" s="23">
        <v>411</v>
      </c>
      <c r="AK28" s="80">
        <f t="shared" si="12"/>
        <v>6995.5999999999995</v>
      </c>
      <c r="AL28" s="23">
        <v>3972</v>
      </c>
      <c r="AM28" s="23">
        <v>459.2</v>
      </c>
      <c r="AN28" s="23"/>
      <c r="AO28" s="23">
        <v>350</v>
      </c>
      <c r="AP28" s="23">
        <v>389</v>
      </c>
      <c r="AQ28" s="23">
        <v>125.4</v>
      </c>
      <c r="AR28" s="23"/>
      <c r="AS28" s="23">
        <v>151</v>
      </c>
      <c r="AT28" s="23">
        <v>315</v>
      </c>
      <c r="AU28" s="23">
        <v>1073</v>
      </c>
      <c r="AV28" s="23">
        <v>161</v>
      </c>
      <c r="AW28" s="80">
        <f t="shared" si="7"/>
        <v>6745</v>
      </c>
      <c r="AX28" s="23">
        <v>2941</v>
      </c>
      <c r="AY28" s="23">
        <v>850</v>
      </c>
      <c r="AZ28" s="23"/>
      <c r="BA28" s="23">
        <v>500</v>
      </c>
      <c r="BB28" s="23">
        <v>600</v>
      </c>
      <c r="BC28" s="23">
        <v>67</v>
      </c>
      <c r="BD28" s="23"/>
      <c r="BE28" s="23">
        <v>166</v>
      </c>
      <c r="BF28" s="23">
        <v>500</v>
      </c>
      <c r="BG28" s="23">
        <v>1073</v>
      </c>
      <c r="BH28" s="23">
        <v>48</v>
      </c>
      <c r="BI28" s="80">
        <f t="shared" si="13"/>
        <v>7449.8</v>
      </c>
      <c r="BJ28" s="23">
        <v>3326</v>
      </c>
      <c r="BK28" s="23">
        <v>1200</v>
      </c>
      <c r="BL28" s="23"/>
      <c r="BM28" s="23">
        <v>565.5</v>
      </c>
      <c r="BN28" s="23">
        <v>500</v>
      </c>
      <c r="BO28" s="23">
        <v>68.3</v>
      </c>
      <c r="BP28" s="23"/>
      <c r="BQ28" s="23">
        <v>180</v>
      </c>
      <c r="BR28" s="23">
        <v>500</v>
      </c>
      <c r="BS28" s="23">
        <v>1073</v>
      </c>
      <c r="BT28" s="23">
        <v>37</v>
      </c>
      <c r="BU28" s="80">
        <f t="shared" si="8"/>
        <v>8449.7000000000007</v>
      </c>
      <c r="BV28" s="90">
        <v>3047</v>
      </c>
      <c r="BW28" s="90">
        <v>1380</v>
      </c>
      <c r="BX28" s="90"/>
      <c r="BY28" s="90">
        <v>639.6</v>
      </c>
      <c r="BZ28" s="90">
        <v>550</v>
      </c>
      <c r="CA28" s="90">
        <v>75.099999999999994</v>
      </c>
      <c r="CB28" s="90"/>
      <c r="CC28" s="90">
        <v>200</v>
      </c>
      <c r="CD28" s="23">
        <v>2500</v>
      </c>
      <c r="CE28" s="90"/>
      <c r="CF28" s="90">
        <v>58</v>
      </c>
      <c r="CG28" s="18"/>
    </row>
    <row r="29" spans="1:85" ht="114.75">
      <c r="A29" s="16" t="s">
        <v>486</v>
      </c>
      <c r="B29" s="19" t="s">
        <v>487</v>
      </c>
      <c r="C29" s="17" t="s">
        <v>488</v>
      </c>
      <c r="D29" s="18" t="s">
        <v>439</v>
      </c>
      <c r="E29" s="18" t="s">
        <v>489</v>
      </c>
      <c r="F29" s="20" t="s">
        <v>441</v>
      </c>
      <c r="G29" s="18" t="s">
        <v>490</v>
      </c>
      <c r="H29" s="18" t="s">
        <v>491</v>
      </c>
      <c r="I29" s="18" t="s">
        <v>492</v>
      </c>
      <c r="J29" s="18"/>
      <c r="K29" s="18"/>
      <c r="L29" s="17">
        <v>501</v>
      </c>
      <c r="M29" s="80">
        <f t="shared" si="10"/>
        <v>1900.7</v>
      </c>
      <c r="N29" s="84"/>
      <c r="O29" s="84">
        <v>64</v>
      </c>
      <c r="P29" s="84"/>
      <c r="Q29" s="84">
        <v>59.5</v>
      </c>
      <c r="R29" s="84">
        <v>147.19999999999999</v>
      </c>
      <c r="S29" s="84"/>
      <c r="T29" s="84">
        <v>603</v>
      </c>
      <c r="U29" s="84"/>
      <c r="V29" s="84">
        <v>1027</v>
      </c>
      <c r="W29" s="84"/>
      <c r="X29" s="84"/>
      <c r="Y29" s="80">
        <f t="shared" si="11"/>
        <v>1893.9</v>
      </c>
      <c r="Z29" s="23"/>
      <c r="AA29" s="23">
        <v>60</v>
      </c>
      <c r="AB29" s="23"/>
      <c r="AC29" s="23">
        <v>59.5</v>
      </c>
      <c r="AD29" s="23">
        <v>147</v>
      </c>
      <c r="AE29" s="23"/>
      <c r="AF29" s="23">
        <v>600.4</v>
      </c>
      <c r="AG29" s="23"/>
      <c r="AH29" s="84">
        <v>1027</v>
      </c>
      <c r="AI29" s="23"/>
      <c r="AJ29" s="23"/>
      <c r="AK29" s="80">
        <f t="shared" si="12"/>
        <v>20353.400000000001</v>
      </c>
      <c r="AL29" s="23"/>
      <c r="AM29" s="23">
        <v>116.2</v>
      </c>
      <c r="AN29" s="23"/>
      <c r="AO29" s="23">
        <v>83.5</v>
      </c>
      <c r="AP29" s="23">
        <v>87</v>
      </c>
      <c r="AQ29" s="23"/>
      <c r="AR29" s="23">
        <v>66</v>
      </c>
      <c r="AS29" s="23"/>
      <c r="AT29" s="23">
        <v>658</v>
      </c>
      <c r="AU29" s="23">
        <v>19342.7</v>
      </c>
      <c r="AV29" s="23"/>
      <c r="AW29" s="80">
        <f t="shared" si="7"/>
        <v>26450.400000000001</v>
      </c>
      <c r="AX29" s="23">
        <v>1279</v>
      </c>
      <c r="AY29" s="23">
        <v>120</v>
      </c>
      <c r="AZ29" s="23"/>
      <c r="BA29" s="23">
        <v>80</v>
      </c>
      <c r="BB29" s="23">
        <v>50</v>
      </c>
      <c r="BC29" s="23"/>
      <c r="BD29" s="23">
        <v>300</v>
      </c>
      <c r="BE29" s="23"/>
      <c r="BF29" s="23">
        <v>1150</v>
      </c>
      <c r="BG29" s="23">
        <v>23471.4</v>
      </c>
      <c r="BH29" s="23"/>
      <c r="BI29" s="80">
        <f t="shared" si="13"/>
        <v>26713.4</v>
      </c>
      <c r="BJ29" s="23">
        <v>1447</v>
      </c>
      <c r="BK29" s="23">
        <v>130</v>
      </c>
      <c r="BL29" s="23"/>
      <c r="BM29" s="23">
        <v>85</v>
      </c>
      <c r="BN29" s="23">
        <v>50</v>
      </c>
      <c r="BO29" s="23"/>
      <c r="BP29" s="23">
        <v>330</v>
      </c>
      <c r="BQ29" s="23"/>
      <c r="BR29" s="23">
        <v>1200</v>
      </c>
      <c r="BS29" s="23">
        <v>23471.4</v>
      </c>
      <c r="BT29" s="23"/>
      <c r="BU29" s="80">
        <f t="shared" si="8"/>
        <v>26979.4</v>
      </c>
      <c r="BV29" s="90">
        <v>1613</v>
      </c>
      <c r="BW29" s="90">
        <v>145</v>
      </c>
      <c r="BX29" s="90"/>
      <c r="BY29" s="90">
        <v>90</v>
      </c>
      <c r="BZ29" s="90">
        <v>50</v>
      </c>
      <c r="CA29" s="90"/>
      <c r="CB29" s="90">
        <v>360</v>
      </c>
      <c r="CC29" s="90"/>
      <c r="CD29" s="23">
        <v>1250</v>
      </c>
      <c r="CE29" s="90">
        <v>23471.4</v>
      </c>
      <c r="CF29" s="90"/>
      <c r="CG29" s="18"/>
    </row>
    <row r="30" spans="1:85" ht="102">
      <c r="A30" s="16" t="s">
        <v>493</v>
      </c>
      <c r="B30" s="19" t="s">
        <v>494</v>
      </c>
      <c r="C30" s="17" t="s">
        <v>495</v>
      </c>
      <c r="D30" s="18" t="s">
        <v>439</v>
      </c>
      <c r="E30" s="18" t="s">
        <v>496</v>
      </c>
      <c r="F30" s="20" t="s">
        <v>441</v>
      </c>
      <c r="G30" s="25" t="s">
        <v>497</v>
      </c>
      <c r="H30" s="25" t="s">
        <v>498</v>
      </c>
      <c r="I30" s="26" t="s">
        <v>499</v>
      </c>
      <c r="J30" s="18"/>
      <c r="K30" s="18"/>
      <c r="L30" s="17"/>
      <c r="M30" s="80">
        <f t="shared" si="10"/>
        <v>0</v>
      </c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0">
        <f t="shared" si="11"/>
        <v>0</v>
      </c>
      <c r="Z30" s="23"/>
      <c r="AA30" s="23"/>
      <c r="AB30" s="23"/>
      <c r="AC30" s="23"/>
      <c r="AD30" s="23"/>
      <c r="AE30" s="23"/>
      <c r="AF30" s="23"/>
      <c r="AG30" s="23"/>
      <c r="AH30" s="84"/>
      <c r="AI30" s="23"/>
      <c r="AJ30" s="23"/>
      <c r="AK30" s="80">
        <f t="shared" si="12"/>
        <v>0</v>
      </c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80">
        <f t="shared" si="7"/>
        <v>0</v>
      </c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80">
        <f t="shared" si="13"/>
        <v>0</v>
      </c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80">
        <f t="shared" si="8"/>
        <v>0</v>
      </c>
      <c r="BV30" s="90"/>
      <c r="BW30" s="90"/>
      <c r="BX30" s="90"/>
      <c r="BY30" s="90"/>
      <c r="BZ30" s="90"/>
      <c r="CA30" s="90"/>
      <c r="CB30" s="90"/>
      <c r="CC30" s="90"/>
      <c r="CD30" s="23"/>
      <c r="CE30" s="90"/>
      <c r="CF30" s="90"/>
      <c r="CG30" s="18"/>
    </row>
    <row r="31" spans="1:85" ht="63.75">
      <c r="A31" s="16" t="s">
        <v>500</v>
      </c>
      <c r="B31" s="19" t="s">
        <v>501</v>
      </c>
      <c r="C31" s="17" t="s">
        <v>502</v>
      </c>
      <c r="D31" s="18" t="s">
        <v>439</v>
      </c>
      <c r="E31" s="18" t="s">
        <v>503</v>
      </c>
      <c r="F31" s="20" t="s">
        <v>441</v>
      </c>
      <c r="G31" s="18"/>
      <c r="H31" s="18"/>
      <c r="I31" s="18"/>
      <c r="J31" s="18"/>
      <c r="K31" s="18"/>
      <c r="L31" s="49" t="s">
        <v>704</v>
      </c>
      <c r="M31" s="80">
        <f t="shared" si="10"/>
        <v>3</v>
      </c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>
        <v>3</v>
      </c>
      <c r="Y31" s="80">
        <f t="shared" si="11"/>
        <v>3</v>
      </c>
      <c r="Z31" s="23"/>
      <c r="AA31" s="23"/>
      <c r="AB31" s="23"/>
      <c r="AC31" s="23"/>
      <c r="AD31" s="23"/>
      <c r="AE31" s="23"/>
      <c r="AF31" s="23"/>
      <c r="AG31" s="23"/>
      <c r="AH31" s="84"/>
      <c r="AI31" s="23"/>
      <c r="AJ31" s="23">
        <v>3</v>
      </c>
      <c r="AK31" s="80">
        <f t="shared" si="12"/>
        <v>290</v>
      </c>
      <c r="AL31" s="23">
        <v>80</v>
      </c>
      <c r="AM31" s="23">
        <v>10</v>
      </c>
      <c r="AN31" s="23">
        <v>15</v>
      </c>
      <c r="AO31" s="23">
        <v>20</v>
      </c>
      <c r="AP31" s="23">
        <v>10</v>
      </c>
      <c r="AQ31" s="23"/>
      <c r="AR31" s="23">
        <v>10</v>
      </c>
      <c r="AS31" s="23"/>
      <c r="AT31" s="23">
        <v>100</v>
      </c>
      <c r="AU31" s="23">
        <v>40</v>
      </c>
      <c r="AV31" s="23">
        <v>5</v>
      </c>
      <c r="AW31" s="80">
        <f t="shared" si="7"/>
        <v>348</v>
      </c>
      <c r="AX31" s="23">
        <v>172</v>
      </c>
      <c r="AY31" s="23">
        <v>15</v>
      </c>
      <c r="AZ31" s="23">
        <v>15</v>
      </c>
      <c r="BA31" s="23"/>
      <c r="BB31" s="23">
        <v>5</v>
      </c>
      <c r="BC31" s="23"/>
      <c r="BD31" s="23">
        <v>10</v>
      </c>
      <c r="BE31" s="23"/>
      <c r="BF31" s="23">
        <v>100</v>
      </c>
      <c r="BG31" s="23">
        <v>26</v>
      </c>
      <c r="BH31" s="23">
        <v>5</v>
      </c>
      <c r="BI31" s="80">
        <f t="shared" si="13"/>
        <v>384</v>
      </c>
      <c r="BJ31" s="23">
        <v>194</v>
      </c>
      <c r="BK31" s="23">
        <v>17</v>
      </c>
      <c r="BL31" s="23">
        <v>15</v>
      </c>
      <c r="BM31" s="23"/>
      <c r="BN31" s="23">
        <v>5</v>
      </c>
      <c r="BO31" s="23"/>
      <c r="BP31" s="23">
        <v>15</v>
      </c>
      <c r="BQ31" s="23"/>
      <c r="BR31" s="23">
        <v>100</v>
      </c>
      <c r="BS31" s="23">
        <v>33</v>
      </c>
      <c r="BT31" s="23">
        <v>5</v>
      </c>
      <c r="BU31" s="80">
        <f t="shared" si="8"/>
        <v>409</v>
      </c>
      <c r="BV31" s="90">
        <v>216</v>
      </c>
      <c r="BW31" s="90">
        <v>20</v>
      </c>
      <c r="BX31" s="90">
        <v>17</v>
      </c>
      <c r="BY31" s="90"/>
      <c r="BZ31" s="90">
        <v>5</v>
      </c>
      <c r="CA31" s="90"/>
      <c r="CB31" s="90">
        <v>20</v>
      </c>
      <c r="CC31" s="90"/>
      <c r="CD31" s="23">
        <v>100</v>
      </c>
      <c r="CE31" s="90">
        <v>25</v>
      </c>
      <c r="CF31" s="90">
        <v>6</v>
      </c>
      <c r="CG31" s="18"/>
    </row>
    <row r="32" spans="1:85" ht="63.75">
      <c r="A32" s="16" t="s">
        <v>504</v>
      </c>
      <c r="B32" s="19" t="s">
        <v>505</v>
      </c>
      <c r="C32" s="17" t="s">
        <v>502</v>
      </c>
      <c r="D32" s="18" t="s">
        <v>439</v>
      </c>
      <c r="E32" s="18" t="s">
        <v>506</v>
      </c>
      <c r="F32" s="20" t="s">
        <v>441</v>
      </c>
      <c r="G32" s="18"/>
      <c r="H32" s="18"/>
      <c r="I32" s="18"/>
      <c r="J32" s="18"/>
      <c r="K32" s="18"/>
      <c r="L32" s="49" t="s">
        <v>502</v>
      </c>
      <c r="M32" s="80">
        <f t="shared" si="10"/>
        <v>3025.1</v>
      </c>
      <c r="N32" s="84"/>
      <c r="O32" s="84">
        <v>90.2</v>
      </c>
      <c r="P32" s="84">
        <v>58.2</v>
      </c>
      <c r="Q32" s="84">
        <v>665</v>
      </c>
      <c r="R32" s="84">
        <v>51.7</v>
      </c>
      <c r="S32" s="84"/>
      <c r="T32" s="84"/>
      <c r="U32" s="84"/>
      <c r="V32" s="84">
        <v>1745</v>
      </c>
      <c r="W32" s="84">
        <v>38</v>
      </c>
      <c r="X32" s="84">
        <v>377</v>
      </c>
      <c r="Y32" s="80">
        <f t="shared" si="11"/>
        <v>2986</v>
      </c>
      <c r="Z32" s="23"/>
      <c r="AA32" s="23">
        <v>90.1</v>
      </c>
      <c r="AB32" s="23">
        <v>58.2</v>
      </c>
      <c r="AC32" s="23">
        <v>665</v>
      </c>
      <c r="AD32" s="23">
        <v>51.7</v>
      </c>
      <c r="AE32" s="23"/>
      <c r="AF32" s="23"/>
      <c r="AG32" s="23"/>
      <c r="AH32" s="84">
        <v>1744</v>
      </c>
      <c r="AI32" s="23"/>
      <c r="AJ32" s="23">
        <v>377</v>
      </c>
      <c r="AK32" s="80">
        <f t="shared" si="12"/>
        <v>1414</v>
      </c>
      <c r="AL32" s="23">
        <v>1084</v>
      </c>
      <c r="AM32" s="23">
        <v>90</v>
      </c>
      <c r="AN32" s="23">
        <v>15</v>
      </c>
      <c r="AO32" s="23">
        <v>60</v>
      </c>
      <c r="AP32" s="23">
        <v>10</v>
      </c>
      <c r="AQ32" s="23">
        <v>15</v>
      </c>
      <c r="AR32" s="23">
        <v>10</v>
      </c>
      <c r="AS32" s="23"/>
      <c r="AT32" s="23">
        <v>100</v>
      </c>
      <c r="AU32" s="23">
        <v>25</v>
      </c>
      <c r="AV32" s="23">
        <v>5</v>
      </c>
      <c r="AW32" s="80">
        <f t="shared" si="7"/>
        <v>338</v>
      </c>
      <c r="AX32" s="23"/>
      <c r="AY32" s="23">
        <v>50</v>
      </c>
      <c r="AZ32" s="23">
        <v>15</v>
      </c>
      <c r="BA32" s="23">
        <v>70</v>
      </c>
      <c r="BB32" s="23">
        <v>5</v>
      </c>
      <c r="BC32" s="23">
        <v>8</v>
      </c>
      <c r="BD32" s="23">
        <v>50</v>
      </c>
      <c r="BE32" s="23"/>
      <c r="BF32" s="23">
        <v>100</v>
      </c>
      <c r="BG32" s="23">
        <v>25</v>
      </c>
      <c r="BH32" s="23">
        <v>15</v>
      </c>
      <c r="BI32" s="80">
        <f t="shared" si="13"/>
        <v>356</v>
      </c>
      <c r="BJ32" s="23"/>
      <c r="BK32" s="23">
        <v>56</v>
      </c>
      <c r="BL32" s="23">
        <v>15</v>
      </c>
      <c r="BM32" s="23">
        <v>80</v>
      </c>
      <c r="BN32" s="23">
        <v>5</v>
      </c>
      <c r="BO32" s="23">
        <v>10</v>
      </c>
      <c r="BP32" s="23">
        <v>55</v>
      </c>
      <c r="BQ32" s="23"/>
      <c r="BR32" s="23">
        <v>100</v>
      </c>
      <c r="BS32" s="23">
        <v>25</v>
      </c>
      <c r="BT32" s="23">
        <v>10</v>
      </c>
      <c r="BU32" s="80">
        <f t="shared" si="8"/>
        <v>595</v>
      </c>
      <c r="BV32" s="90">
        <v>209</v>
      </c>
      <c r="BW32" s="90">
        <v>60</v>
      </c>
      <c r="BX32" s="90">
        <v>17</v>
      </c>
      <c r="BY32" s="90">
        <v>90</v>
      </c>
      <c r="BZ32" s="90">
        <v>5</v>
      </c>
      <c r="CA32" s="90">
        <v>11</v>
      </c>
      <c r="CB32" s="90">
        <v>60</v>
      </c>
      <c r="CC32" s="90"/>
      <c r="CD32" s="23">
        <v>100</v>
      </c>
      <c r="CE32" s="90">
        <v>25</v>
      </c>
      <c r="CF32" s="90">
        <v>18</v>
      </c>
      <c r="CG32" s="18"/>
    </row>
    <row r="33" spans="1:85" ht="76.5">
      <c r="A33" s="16" t="s">
        <v>507</v>
      </c>
      <c r="B33" s="19" t="s">
        <v>508</v>
      </c>
      <c r="C33" s="17" t="s">
        <v>509</v>
      </c>
      <c r="D33" s="18" t="s">
        <v>439</v>
      </c>
      <c r="E33" s="18" t="s">
        <v>510</v>
      </c>
      <c r="F33" s="20" t="s">
        <v>441</v>
      </c>
      <c r="G33" s="22" t="s">
        <v>511</v>
      </c>
      <c r="H33" s="22" t="s">
        <v>445</v>
      </c>
      <c r="I33" s="22" t="s">
        <v>512</v>
      </c>
      <c r="J33" s="18"/>
      <c r="K33" s="18"/>
      <c r="L33" s="49" t="s">
        <v>502</v>
      </c>
      <c r="M33" s="80">
        <f t="shared" si="10"/>
        <v>1131</v>
      </c>
      <c r="N33" s="84"/>
      <c r="O33" s="84"/>
      <c r="P33" s="84">
        <v>376.7</v>
      </c>
      <c r="Q33" s="84">
        <v>377.3</v>
      </c>
      <c r="R33" s="84"/>
      <c r="S33" s="84"/>
      <c r="T33" s="84"/>
      <c r="U33" s="84">
        <v>377</v>
      </c>
      <c r="V33" s="84"/>
      <c r="W33" s="84"/>
      <c r="X33" s="84"/>
      <c r="Y33" s="80">
        <f t="shared" si="11"/>
        <v>1131</v>
      </c>
      <c r="Z33" s="23"/>
      <c r="AA33" s="23"/>
      <c r="AB33" s="23">
        <v>376.7</v>
      </c>
      <c r="AC33" s="23">
        <v>377.3</v>
      </c>
      <c r="AD33" s="23"/>
      <c r="AE33" s="23"/>
      <c r="AF33" s="23"/>
      <c r="AG33" s="23">
        <v>377</v>
      </c>
      <c r="AH33" s="84"/>
      <c r="AI33" s="23"/>
      <c r="AJ33" s="23"/>
      <c r="AK33" s="80">
        <f t="shared" si="12"/>
        <v>11</v>
      </c>
      <c r="AL33" s="23"/>
      <c r="AM33" s="23"/>
      <c r="AN33" s="23"/>
      <c r="AO33" s="23">
        <v>0</v>
      </c>
      <c r="AP33" s="23"/>
      <c r="AQ33" s="23"/>
      <c r="AR33" s="23"/>
      <c r="AS33" s="23">
        <v>11</v>
      </c>
      <c r="AT33" s="23"/>
      <c r="AU33" s="23"/>
      <c r="AV33" s="23"/>
      <c r="AW33" s="80">
        <f t="shared" si="7"/>
        <v>60</v>
      </c>
      <c r="AX33" s="23"/>
      <c r="AY33" s="23"/>
      <c r="AZ33" s="23"/>
      <c r="BA33" s="23">
        <v>50</v>
      </c>
      <c r="BB33" s="23"/>
      <c r="BC33" s="23"/>
      <c r="BD33" s="23"/>
      <c r="BE33" s="23">
        <v>10</v>
      </c>
      <c r="BF33" s="23"/>
      <c r="BG33" s="23"/>
      <c r="BH33" s="23"/>
      <c r="BI33" s="80">
        <f t="shared" si="13"/>
        <v>66.599999999999994</v>
      </c>
      <c r="BJ33" s="23"/>
      <c r="BK33" s="23"/>
      <c r="BL33" s="23"/>
      <c r="BM33" s="23">
        <v>56.6</v>
      </c>
      <c r="BN33" s="23"/>
      <c r="BO33" s="23"/>
      <c r="BP33" s="23"/>
      <c r="BQ33" s="23">
        <v>10</v>
      </c>
      <c r="BR33" s="23"/>
      <c r="BS33" s="23"/>
      <c r="BT33" s="23"/>
      <c r="BU33" s="80">
        <f t="shared" si="8"/>
        <v>99</v>
      </c>
      <c r="BV33" s="90"/>
      <c r="BW33" s="90"/>
      <c r="BX33" s="90"/>
      <c r="BY33" s="90">
        <v>64</v>
      </c>
      <c r="BZ33" s="90"/>
      <c r="CA33" s="90"/>
      <c r="CB33" s="90"/>
      <c r="CC33" s="90">
        <v>15</v>
      </c>
      <c r="CD33" s="23"/>
      <c r="CE33" s="90">
        <v>20</v>
      </c>
      <c r="CF33" s="90"/>
      <c r="CG33" s="18"/>
    </row>
    <row r="34" spans="1:85" ht="63.75">
      <c r="A34" s="16" t="s">
        <v>513</v>
      </c>
      <c r="B34" s="19" t="s">
        <v>514</v>
      </c>
      <c r="C34" s="17" t="s">
        <v>515</v>
      </c>
      <c r="D34" s="18" t="s">
        <v>439</v>
      </c>
      <c r="E34" s="18" t="s">
        <v>516</v>
      </c>
      <c r="F34" s="20" t="s">
        <v>441</v>
      </c>
      <c r="G34" s="18"/>
      <c r="H34" s="18"/>
      <c r="I34" s="18"/>
      <c r="J34" s="18"/>
      <c r="K34" s="18"/>
      <c r="L34" s="49" t="s">
        <v>515</v>
      </c>
      <c r="M34" s="80">
        <f t="shared" si="10"/>
        <v>237</v>
      </c>
      <c r="N34" s="84"/>
      <c r="O34" s="84"/>
      <c r="P34" s="84"/>
      <c r="Q34" s="84"/>
      <c r="R34" s="84"/>
      <c r="S34" s="84"/>
      <c r="T34" s="84">
        <v>237</v>
      </c>
      <c r="U34" s="84"/>
      <c r="V34" s="84"/>
      <c r="W34" s="84"/>
      <c r="X34" s="84"/>
      <c r="Y34" s="80">
        <f t="shared" si="11"/>
        <v>333.2</v>
      </c>
      <c r="Z34" s="23"/>
      <c r="AA34" s="23"/>
      <c r="AB34" s="23"/>
      <c r="AC34" s="23"/>
      <c r="AD34" s="23"/>
      <c r="AE34" s="23"/>
      <c r="AF34" s="23">
        <v>333.2</v>
      </c>
      <c r="AG34" s="23"/>
      <c r="AH34" s="84"/>
      <c r="AI34" s="23"/>
      <c r="AJ34" s="23"/>
      <c r="AK34" s="80">
        <f t="shared" si="12"/>
        <v>150.5</v>
      </c>
      <c r="AL34" s="23"/>
      <c r="AM34" s="23"/>
      <c r="AN34" s="23"/>
      <c r="AO34" s="23"/>
      <c r="AP34" s="23"/>
      <c r="AQ34" s="23"/>
      <c r="AR34" s="23">
        <v>150.5</v>
      </c>
      <c r="AS34" s="23"/>
      <c r="AT34" s="23"/>
      <c r="AU34" s="23"/>
      <c r="AV34" s="23"/>
      <c r="AW34" s="80">
        <f t="shared" si="7"/>
        <v>210</v>
      </c>
      <c r="AX34" s="23"/>
      <c r="AY34" s="23"/>
      <c r="AZ34" s="23"/>
      <c r="BA34" s="23"/>
      <c r="BB34" s="23"/>
      <c r="BC34" s="23"/>
      <c r="BD34" s="23">
        <v>210</v>
      </c>
      <c r="BE34" s="23"/>
      <c r="BF34" s="23"/>
      <c r="BG34" s="23"/>
      <c r="BH34" s="23"/>
      <c r="BI34" s="80">
        <f t="shared" si="13"/>
        <v>227</v>
      </c>
      <c r="BJ34" s="23"/>
      <c r="BK34" s="23"/>
      <c r="BL34" s="23"/>
      <c r="BM34" s="23"/>
      <c r="BN34" s="23"/>
      <c r="BO34" s="23"/>
      <c r="BP34" s="23">
        <v>227</v>
      </c>
      <c r="BQ34" s="23"/>
      <c r="BR34" s="23"/>
      <c r="BS34" s="23"/>
      <c r="BT34" s="23"/>
      <c r="BU34" s="80">
        <f t="shared" si="8"/>
        <v>252</v>
      </c>
      <c r="BV34" s="90"/>
      <c r="BW34" s="90"/>
      <c r="BX34" s="90"/>
      <c r="BY34" s="90"/>
      <c r="BZ34" s="90"/>
      <c r="CA34" s="90"/>
      <c r="CB34" s="90">
        <v>252</v>
      </c>
      <c r="CC34" s="90"/>
      <c r="CD34" s="23"/>
      <c r="CE34" s="90"/>
      <c r="CF34" s="90"/>
      <c r="CG34" s="18"/>
    </row>
    <row r="35" spans="1:85" ht="76.5">
      <c r="A35" s="16" t="s">
        <v>517</v>
      </c>
      <c r="B35" s="19" t="s">
        <v>518</v>
      </c>
      <c r="C35" s="17" t="s">
        <v>519</v>
      </c>
      <c r="D35" s="18" t="s">
        <v>439</v>
      </c>
      <c r="E35" s="18" t="s">
        <v>520</v>
      </c>
      <c r="F35" s="20" t="s">
        <v>441</v>
      </c>
      <c r="G35" s="27" t="s">
        <v>521</v>
      </c>
      <c r="H35" s="18" t="s">
        <v>445</v>
      </c>
      <c r="I35" s="18" t="s">
        <v>522</v>
      </c>
      <c r="J35" s="18"/>
      <c r="K35" s="18"/>
      <c r="L35" s="17"/>
      <c r="M35" s="80">
        <f t="shared" si="10"/>
        <v>0</v>
      </c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0">
        <f t="shared" si="11"/>
        <v>0</v>
      </c>
      <c r="Z35" s="23"/>
      <c r="AA35" s="23"/>
      <c r="AB35" s="23"/>
      <c r="AC35" s="23"/>
      <c r="AD35" s="23"/>
      <c r="AE35" s="23"/>
      <c r="AF35" s="23"/>
      <c r="AG35" s="23"/>
      <c r="AH35" s="84"/>
      <c r="AI35" s="23"/>
      <c r="AJ35" s="23"/>
      <c r="AK35" s="80">
        <f t="shared" si="12"/>
        <v>0</v>
      </c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80">
        <f t="shared" si="7"/>
        <v>0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80">
        <f t="shared" si="13"/>
        <v>0</v>
      </c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80">
        <f t="shared" si="8"/>
        <v>0</v>
      </c>
      <c r="BV35" s="90"/>
      <c r="BW35" s="90"/>
      <c r="BX35" s="90"/>
      <c r="BY35" s="90"/>
      <c r="BZ35" s="90"/>
      <c r="CA35" s="90"/>
      <c r="CB35" s="90"/>
      <c r="CC35" s="90"/>
      <c r="CD35" s="23"/>
      <c r="CE35" s="90"/>
      <c r="CF35" s="90"/>
      <c r="CG35" s="18"/>
    </row>
    <row r="36" spans="1:85" ht="63.75">
      <c r="A36" s="16" t="s">
        <v>523</v>
      </c>
      <c r="B36" s="19" t="s">
        <v>524</v>
      </c>
      <c r="C36" s="17" t="s">
        <v>519</v>
      </c>
      <c r="D36" s="18" t="s">
        <v>439</v>
      </c>
      <c r="E36" s="18" t="s">
        <v>525</v>
      </c>
      <c r="F36" s="20" t="s">
        <v>441</v>
      </c>
      <c r="G36" s="18"/>
      <c r="H36" s="18"/>
      <c r="I36" s="18"/>
      <c r="J36" s="18"/>
      <c r="K36" s="18"/>
      <c r="L36" s="49" t="s">
        <v>519</v>
      </c>
      <c r="M36" s="80">
        <f t="shared" si="10"/>
        <v>26359.699999999997</v>
      </c>
      <c r="N36" s="84">
        <v>1477.2</v>
      </c>
      <c r="O36" s="84">
        <v>1840</v>
      </c>
      <c r="P36" s="84">
        <v>1617.3</v>
      </c>
      <c r="Q36" s="84">
        <v>1446</v>
      </c>
      <c r="R36" s="84">
        <v>3328</v>
      </c>
      <c r="S36" s="84">
        <v>2853.3</v>
      </c>
      <c r="T36" s="84">
        <v>2589.3000000000002</v>
      </c>
      <c r="U36" s="84">
        <v>1017</v>
      </c>
      <c r="V36" s="84">
        <v>5577</v>
      </c>
      <c r="W36" s="84">
        <v>3903.6</v>
      </c>
      <c r="X36" s="84">
        <v>711</v>
      </c>
      <c r="Y36" s="80">
        <f t="shared" si="11"/>
        <v>26310.7</v>
      </c>
      <c r="Z36" s="23">
        <v>1476.2</v>
      </c>
      <c r="AA36" s="23">
        <v>1782.6</v>
      </c>
      <c r="AB36" s="23">
        <v>1610.8</v>
      </c>
      <c r="AC36" s="23">
        <v>1445.8</v>
      </c>
      <c r="AD36" s="23">
        <v>3374.2</v>
      </c>
      <c r="AE36" s="23">
        <v>2837.8</v>
      </c>
      <c r="AF36" s="23">
        <v>2577.5</v>
      </c>
      <c r="AG36" s="23">
        <v>1017</v>
      </c>
      <c r="AH36" s="84">
        <v>5575</v>
      </c>
      <c r="AI36" s="23">
        <v>3902.8</v>
      </c>
      <c r="AJ36" s="23">
        <v>711</v>
      </c>
      <c r="AK36" s="80">
        <f t="shared" si="12"/>
        <v>25585.599999999999</v>
      </c>
      <c r="AL36" s="23">
        <v>1580</v>
      </c>
      <c r="AM36" s="23">
        <v>1610</v>
      </c>
      <c r="AN36" s="23">
        <v>1316</v>
      </c>
      <c r="AO36" s="23">
        <v>1471.7</v>
      </c>
      <c r="AP36" s="23">
        <v>3104.6</v>
      </c>
      <c r="AQ36" s="23">
        <v>2734</v>
      </c>
      <c r="AR36" s="23">
        <v>2161</v>
      </c>
      <c r="AS36" s="23">
        <v>1074</v>
      </c>
      <c r="AT36" s="23">
        <v>5760</v>
      </c>
      <c r="AU36" s="23">
        <v>4016.3</v>
      </c>
      <c r="AV36" s="23">
        <v>758</v>
      </c>
      <c r="AW36" s="80">
        <f t="shared" si="7"/>
        <v>25589.599999999999</v>
      </c>
      <c r="AX36" s="23">
        <v>1482</v>
      </c>
      <c r="AY36" s="23">
        <v>1700</v>
      </c>
      <c r="AZ36" s="23">
        <v>1431</v>
      </c>
      <c r="BA36" s="23">
        <v>1400</v>
      </c>
      <c r="BB36" s="23">
        <v>3204.6</v>
      </c>
      <c r="BC36" s="23">
        <v>2704</v>
      </c>
      <c r="BD36" s="23">
        <v>3403</v>
      </c>
      <c r="BE36" s="23">
        <v>1180</v>
      </c>
      <c r="BF36" s="23">
        <v>5900</v>
      </c>
      <c r="BG36" s="23">
        <v>2600</v>
      </c>
      <c r="BH36" s="23">
        <v>585</v>
      </c>
      <c r="BI36" s="80">
        <f t="shared" si="13"/>
        <v>26676.3</v>
      </c>
      <c r="BJ36" s="23">
        <v>1679</v>
      </c>
      <c r="BK36" s="23">
        <v>1830</v>
      </c>
      <c r="BL36" s="23">
        <v>1400</v>
      </c>
      <c r="BM36" s="23">
        <v>1414</v>
      </c>
      <c r="BN36" s="23">
        <v>3300</v>
      </c>
      <c r="BO36" s="23">
        <v>2725</v>
      </c>
      <c r="BP36" s="23">
        <v>3743.3</v>
      </c>
      <c r="BQ36" s="23">
        <v>1300</v>
      </c>
      <c r="BR36" s="23">
        <v>6000</v>
      </c>
      <c r="BS36" s="23">
        <v>2700</v>
      </c>
      <c r="BT36" s="23">
        <v>585</v>
      </c>
      <c r="BU36" s="80">
        <f t="shared" si="8"/>
        <v>28709.1</v>
      </c>
      <c r="BV36" s="90">
        <v>1872</v>
      </c>
      <c r="BW36" s="90">
        <v>1910</v>
      </c>
      <c r="BX36" s="90">
        <v>1500</v>
      </c>
      <c r="BY36" s="90">
        <v>1599</v>
      </c>
      <c r="BZ36" s="90">
        <v>3305</v>
      </c>
      <c r="CA36" s="90">
        <v>2997.5</v>
      </c>
      <c r="CB36" s="90">
        <v>4083.6</v>
      </c>
      <c r="CC36" s="90">
        <v>1400</v>
      </c>
      <c r="CD36" s="23">
        <v>6100</v>
      </c>
      <c r="CE36" s="90">
        <v>3240</v>
      </c>
      <c r="CF36" s="90">
        <v>702</v>
      </c>
      <c r="CG36" s="18"/>
    </row>
    <row r="37" spans="1:85" ht="63.75">
      <c r="A37" s="16" t="s">
        <v>526</v>
      </c>
      <c r="B37" s="19" t="s">
        <v>527</v>
      </c>
      <c r="C37" s="17" t="s">
        <v>519</v>
      </c>
      <c r="D37" s="18" t="s">
        <v>439</v>
      </c>
      <c r="E37" s="18" t="s">
        <v>528</v>
      </c>
      <c r="F37" s="20" t="s">
        <v>441</v>
      </c>
      <c r="G37" s="22" t="s">
        <v>529</v>
      </c>
      <c r="H37" s="22" t="s">
        <v>530</v>
      </c>
      <c r="I37" s="28" t="s">
        <v>531</v>
      </c>
      <c r="J37" s="18"/>
      <c r="K37" s="18"/>
      <c r="L37" s="49" t="s">
        <v>519</v>
      </c>
      <c r="M37" s="80">
        <f t="shared" si="10"/>
        <v>139.19999999999999</v>
      </c>
      <c r="N37" s="84">
        <v>52.7</v>
      </c>
      <c r="O37" s="84">
        <v>35</v>
      </c>
      <c r="P37" s="84"/>
      <c r="Q37" s="84">
        <v>20</v>
      </c>
      <c r="R37" s="84"/>
      <c r="S37" s="84">
        <v>31.5</v>
      </c>
      <c r="T37" s="84"/>
      <c r="U37" s="84"/>
      <c r="V37" s="84"/>
      <c r="W37" s="84"/>
      <c r="X37" s="84"/>
      <c r="Y37" s="80">
        <f t="shared" si="11"/>
        <v>112.3</v>
      </c>
      <c r="Z37" s="23">
        <v>52.6</v>
      </c>
      <c r="AA37" s="23">
        <v>35</v>
      </c>
      <c r="AB37" s="23"/>
      <c r="AC37" s="23">
        <v>0</v>
      </c>
      <c r="AD37" s="23"/>
      <c r="AE37" s="23">
        <v>24.7</v>
      </c>
      <c r="AF37" s="23"/>
      <c r="AG37" s="23"/>
      <c r="AH37" s="84"/>
      <c r="AI37" s="23"/>
      <c r="AJ37" s="23"/>
      <c r="AK37" s="80">
        <f t="shared" si="12"/>
        <v>560</v>
      </c>
      <c r="AL37" s="23">
        <v>333.3</v>
      </c>
      <c r="AM37" s="23">
        <v>226.7</v>
      </c>
      <c r="AN37" s="23"/>
      <c r="AO37" s="23"/>
      <c r="AP37" s="23"/>
      <c r="AQ37" s="23"/>
      <c r="AR37" s="23"/>
      <c r="AS37" s="23"/>
      <c r="AT37" s="23"/>
      <c r="AU37" s="23"/>
      <c r="AV37" s="23"/>
      <c r="AW37" s="80">
        <f t="shared" si="7"/>
        <v>0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80">
        <f t="shared" si="13"/>
        <v>0</v>
      </c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80">
        <f t="shared" si="8"/>
        <v>371</v>
      </c>
      <c r="BV37" s="90">
        <v>371</v>
      </c>
      <c r="BW37" s="90"/>
      <c r="BX37" s="90"/>
      <c r="BY37" s="90"/>
      <c r="BZ37" s="90"/>
      <c r="CA37" s="90"/>
      <c r="CB37" s="90"/>
      <c r="CC37" s="90"/>
      <c r="CD37" s="23"/>
      <c r="CE37" s="90"/>
      <c r="CF37" s="90"/>
      <c r="CG37" s="18"/>
    </row>
    <row r="38" spans="1:85" ht="63.75">
      <c r="A38" s="16" t="s">
        <v>532</v>
      </c>
      <c r="B38" s="19" t="s">
        <v>533</v>
      </c>
      <c r="C38" s="17"/>
      <c r="D38" s="18" t="s">
        <v>439</v>
      </c>
      <c r="E38" s="18" t="s">
        <v>534</v>
      </c>
      <c r="F38" s="20" t="s">
        <v>441</v>
      </c>
      <c r="G38" s="18"/>
      <c r="H38" s="18"/>
      <c r="I38" s="18"/>
      <c r="J38" s="18"/>
      <c r="K38" s="18"/>
      <c r="L38" s="17"/>
      <c r="M38" s="80">
        <f t="shared" si="10"/>
        <v>0</v>
      </c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0">
        <f t="shared" si="11"/>
        <v>0</v>
      </c>
      <c r="Z38" s="23"/>
      <c r="AA38" s="23"/>
      <c r="AB38" s="23"/>
      <c r="AC38" s="23"/>
      <c r="AD38" s="23"/>
      <c r="AE38" s="23"/>
      <c r="AF38" s="23"/>
      <c r="AG38" s="23"/>
      <c r="AH38" s="84"/>
      <c r="AI38" s="23"/>
      <c r="AJ38" s="23"/>
      <c r="AK38" s="80">
        <f t="shared" si="12"/>
        <v>0</v>
      </c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80">
        <f t="shared" si="7"/>
        <v>0</v>
      </c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80">
        <f t="shared" si="13"/>
        <v>0</v>
      </c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80">
        <f t="shared" si="8"/>
        <v>0</v>
      </c>
      <c r="BV38" s="90"/>
      <c r="BW38" s="90"/>
      <c r="BX38" s="90"/>
      <c r="BY38" s="90"/>
      <c r="BZ38" s="90"/>
      <c r="CA38" s="90"/>
      <c r="CB38" s="90"/>
      <c r="CC38" s="90"/>
      <c r="CD38" s="23"/>
      <c r="CE38" s="90"/>
      <c r="CF38" s="90"/>
      <c r="CG38" s="18"/>
    </row>
    <row r="39" spans="1:85" ht="76.5">
      <c r="A39" s="16" t="s">
        <v>535</v>
      </c>
      <c r="B39" s="19" t="s">
        <v>536</v>
      </c>
      <c r="C39" s="17" t="s">
        <v>537</v>
      </c>
      <c r="D39" s="18" t="s">
        <v>439</v>
      </c>
      <c r="E39" s="18" t="s">
        <v>538</v>
      </c>
      <c r="F39" s="20" t="s">
        <v>441</v>
      </c>
      <c r="G39" s="22" t="s">
        <v>539</v>
      </c>
      <c r="H39" s="22" t="s">
        <v>445</v>
      </c>
      <c r="I39" s="28" t="s">
        <v>540</v>
      </c>
      <c r="J39" s="18"/>
      <c r="K39" s="18"/>
      <c r="L39" s="49" t="s">
        <v>537</v>
      </c>
      <c r="M39" s="80">
        <f t="shared" si="10"/>
        <v>490.9</v>
      </c>
      <c r="N39" s="84">
        <v>93.7</v>
      </c>
      <c r="O39" s="84">
        <v>69.400000000000006</v>
      </c>
      <c r="P39" s="84">
        <v>2</v>
      </c>
      <c r="Q39" s="84"/>
      <c r="R39" s="84">
        <v>18.600000000000001</v>
      </c>
      <c r="S39" s="84">
        <v>11.2</v>
      </c>
      <c r="T39" s="84">
        <v>38</v>
      </c>
      <c r="U39" s="84">
        <v>54</v>
      </c>
      <c r="V39" s="84">
        <v>161</v>
      </c>
      <c r="W39" s="84">
        <v>17</v>
      </c>
      <c r="X39" s="84">
        <v>26</v>
      </c>
      <c r="Y39" s="80">
        <f t="shared" si="11"/>
        <v>487.1</v>
      </c>
      <c r="Z39" s="23">
        <v>93.1</v>
      </c>
      <c r="AA39" s="23">
        <v>69.2</v>
      </c>
      <c r="AB39" s="23">
        <v>2</v>
      </c>
      <c r="AC39" s="23"/>
      <c r="AD39" s="23">
        <v>18.5</v>
      </c>
      <c r="AE39" s="23">
        <v>10.4</v>
      </c>
      <c r="AF39" s="23">
        <v>36.700000000000003</v>
      </c>
      <c r="AG39" s="23">
        <v>54</v>
      </c>
      <c r="AH39" s="84">
        <v>161</v>
      </c>
      <c r="AI39" s="23">
        <v>16.2</v>
      </c>
      <c r="AJ39" s="23">
        <v>26</v>
      </c>
      <c r="AK39" s="80">
        <f t="shared" si="12"/>
        <v>703.1</v>
      </c>
      <c r="AL39" s="23">
        <v>352</v>
      </c>
      <c r="AM39" s="23">
        <v>5</v>
      </c>
      <c r="AN39" s="23">
        <v>30</v>
      </c>
      <c r="AO39" s="23"/>
      <c r="AP39" s="23">
        <v>20</v>
      </c>
      <c r="AQ39" s="23">
        <v>15</v>
      </c>
      <c r="AR39" s="23">
        <v>30</v>
      </c>
      <c r="AS39" s="23">
        <v>11</v>
      </c>
      <c r="AT39" s="23">
        <v>200</v>
      </c>
      <c r="AU39" s="23">
        <v>5.0999999999999996</v>
      </c>
      <c r="AV39" s="23">
        <v>35</v>
      </c>
      <c r="AW39" s="80">
        <f t="shared" si="7"/>
        <v>824</v>
      </c>
      <c r="AX39" s="23">
        <v>435</v>
      </c>
      <c r="AY39" s="23">
        <v>20</v>
      </c>
      <c r="AZ39" s="23">
        <v>10</v>
      </c>
      <c r="BA39" s="23"/>
      <c r="BB39" s="23">
        <v>25</v>
      </c>
      <c r="BC39" s="23">
        <v>8</v>
      </c>
      <c r="BD39" s="23">
        <v>30</v>
      </c>
      <c r="BE39" s="23">
        <v>12</v>
      </c>
      <c r="BF39" s="23">
        <v>200</v>
      </c>
      <c r="BG39" s="23">
        <v>64</v>
      </c>
      <c r="BH39" s="23">
        <v>20</v>
      </c>
      <c r="BI39" s="80">
        <f t="shared" si="13"/>
        <v>940</v>
      </c>
      <c r="BJ39" s="23">
        <v>490</v>
      </c>
      <c r="BK39" s="23">
        <v>45</v>
      </c>
      <c r="BL39" s="23">
        <v>25</v>
      </c>
      <c r="BM39" s="23"/>
      <c r="BN39" s="23">
        <v>30</v>
      </c>
      <c r="BO39" s="23">
        <v>11</v>
      </c>
      <c r="BP39" s="23">
        <v>33</v>
      </c>
      <c r="BQ39" s="23">
        <v>14</v>
      </c>
      <c r="BR39" s="23">
        <v>200</v>
      </c>
      <c r="BS39" s="23">
        <v>72</v>
      </c>
      <c r="BT39" s="23">
        <v>20</v>
      </c>
      <c r="BU39" s="80">
        <f t="shared" si="8"/>
        <v>1027.0999999999999</v>
      </c>
      <c r="BV39" s="90">
        <v>546</v>
      </c>
      <c r="BW39" s="90">
        <v>50</v>
      </c>
      <c r="BX39" s="90">
        <v>34</v>
      </c>
      <c r="BY39" s="90"/>
      <c r="BZ39" s="90">
        <v>30</v>
      </c>
      <c r="CA39" s="90">
        <v>12.1</v>
      </c>
      <c r="CB39" s="90">
        <v>36</v>
      </c>
      <c r="CC39" s="90">
        <v>15</v>
      </c>
      <c r="CD39" s="23">
        <v>200</v>
      </c>
      <c r="CE39" s="90">
        <v>80</v>
      </c>
      <c r="CF39" s="90">
        <v>24</v>
      </c>
      <c r="CG39" s="18"/>
    </row>
    <row r="40" spans="1:85" ht="63.75">
      <c r="A40" s="16" t="s">
        <v>541</v>
      </c>
      <c r="B40" s="19" t="s">
        <v>542</v>
      </c>
      <c r="C40" s="17" t="s">
        <v>515</v>
      </c>
      <c r="D40" s="18" t="s">
        <v>439</v>
      </c>
      <c r="E40" s="18" t="s">
        <v>543</v>
      </c>
      <c r="F40" s="20" t="s">
        <v>441</v>
      </c>
      <c r="G40" s="18"/>
      <c r="H40" s="18"/>
      <c r="I40" s="18"/>
      <c r="J40" s="18"/>
      <c r="K40" s="18"/>
      <c r="L40" s="17"/>
      <c r="M40" s="80">
        <f t="shared" si="10"/>
        <v>0</v>
      </c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0">
        <f t="shared" si="11"/>
        <v>0</v>
      </c>
      <c r="Z40" s="23"/>
      <c r="AA40" s="23"/>
      <c r="AB40" s="23"/>
      <c r="AC40" s="23"/>
      <c r="AD40" s="23"/>
      <c r="AE40" s="23"/>
      <c r="AF40" s="23"/>
      <c r="AG40" s="23"/>
      <c r="AH40" s="84"/>
      <c r="AI40" s="23"/>
      <c r="AJ40" s="23"/>
      <c r="AK40" s="80">
        <f t="shared" si="12"/>
        <v>0</v>
      </c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80">
        <f t="shared" si="7"/>
        <v>0</v>
      </c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80">
        <f t="shared" si="13"/>
        <v>0</v>
      </c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80">
        <f t="shared" si="8"/>
        <v>0</v>
      </c>
      <c r="BV40" s="90"/>
      <c r="BW40" s="90"/>
      <c r="BX40" s="90"/>
      <c r="BY40" s="90"/>
      <c r="BZ40" s="90"/>
      <c r="CA40" s="90"/>
      <c r="CB40" s="90"/>
      <c r="CC40" s="90"/>
      <c r="CD40" s="23"/>
      <c r="CE40" s="90"/>
      <c r="CF40" s="90"/>
      <c r="CG40" s="18"/>
    </row>
    <row r="41" spans="1:85" ht="63.75">
      <c r="A41" s="16" t="s">
        <v>544</v>
      </c>
      <c r="B41" s="19" t="s">
        <v>545</v>
      </c>
      <c r="C41" s="17" t="s">
        <v>546</v>
      </c>
      <c r="D41" s="18" t="s">
        <v>439</v>
      </c>
      <c r="E41" s="18" t="s">
        <v>547</v>
      </c>
      <c r="F41" s="20" t="s">
        <v>441</v>
      </c>
      <c r="G41" s="18"/>
      <c r="H41" s="18"/>
      <c r="I41" s="18"/>
      <c r="J41" s="18"/>
      <c r="K41" s="18"/>
      <c r="L41" s="17"/>
      <c r="M41" s="80">
        <f t="shared" si="10"/>
        <v>0</v>
      </c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0">
        <f t="shared" si="11"/>
        <v>0</v>
      </c>
      <c r="Z41" s="23"/>
      <c r="AA41" s="23"/>
      <c r="AB41" s="23"/>
      <c r="AC41" s="23"/>
      <c r="AD41" s="23"/>
      <c r="AE41" s="23"/>
      <c r="AF41" s="23"/>
      <c r="AG41" s="23"/>
      <c r="AH41" s="84"/>
      <c r="AI41" s="23"/>
      <c r="AJ41" s="23"/>
      <c r="AK41" s="80">
        <f t="shared" si="12"/>
        <v>0</v>
      </c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80">
        <f t="shared" si="7"/>
        <v>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80">
        <f t="shared" si="13"/>
        <v>0</v>
      </c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80">
        <f t="shared" si="8"/>
        <v>0</v>
      </c>
      <c r="BV41" s="90"/>
      <c r="BW41" s="90"/>
      <c r="BX41" s="90"/>
      <c r="BY41" s="90"/>
      <c r="BZ41" s="90"/>
      <c r="CA41" s="90"/>
      <c r="CB41" s="90"/>
      <c r="CC41" s="90"/>
      <c r="CD41" s="23"/>
      <c r="CE41" s="90"/>
      <c r="CF41" s="90"/>
      <c r="CG41" s="18"/>
    </row>
    <row r="42" spans="1:85" ht="89.25">
      <c r="A42" s="16" t="s">
        <v>548</v>
      </c>
      <c r="B42" s="19" t="s">
        <v>549</v>
      </c>
      <c r="C42" s="17" t="s">
        <v>550</v>
      </c>
      <c r="D42" s="18" t="s">
        <v>439</v>
      </c>
      <c r="E42" s="18" t="s">
        <v>551</v>
      </c>
      <c r="F42" s="20" t="s">
        <v>441</v>
      </c>
      <c r="G42" s="18" t="s">
        <v>552</v>
      </c>
      <c r="H42" s="18" t="s">
        <v>553</v>
      </c>
      <c r="I42" s="18" t="s">
        <v>554</v>
      </c>
      <c r="J42" s="18"/>
      <c r="K42" s="18"/>
      <c r="L42" s="17"/>
      <c r="M42" s="80">
        <f t="shared" si="10"/>
        <v>0</v>
      </c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0">
        <f t="shared" si="11"/>
        <v>0</v>
      </c>
      <c r="Z42" s="23"/>
      <c r="AA42" s="23"/>
      <c r="AB42" s="23"/>
      <c r="AC42" s="23"/>
      <c r="AD42" s="23"/>
      <c r="AE42" s="23"/>
      <c r="AF42" s="23"/>
      <c r="AG42" s="23"/>
      <c r="AH42" s="84"/>
      <c r="AI42" s="23"/>
      <c r="AJ42" s="23"/>
      <c r="AK42" s="80">
        <f t="shared" si="12"/>
        <v>0</v>
      </c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80">
        <f t="shared" si="7"/>
        <v>0</v>
      </c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80">
        <f t="shared" si="13"/>
        <v>0</v>
      </c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80">
        <f t="shared" si="8"/>
        <v>0</v>
      </c>
      <c r="BV42" s="90"/>
      <c r="BW42" s="90"/>
      <c r="BX42" s="90"/>
      <c r="BY42" s="90"/>
      <c r="BZ42" s="90"/>
      <c r="CA42" s="90"/>
      <c r="CB42" s="90"/>
      <c r="CC42" s="90"/>
      <c r="CD42" s="23"/>
      <c r="CE42" s="90"/>
      <c r="CF42" s="90"/>
      <c r="CG42" s="18"/>
    </row>
    <row r="43" spans="1:85" ht="63.75">
      <c r="A43" s="16" t="s">
        <v>555</v>
      </c>
      <c r="B43" s="19" t="s">
        <v>556</v>
      </c>
      <c r="C43" s="17" t="s">
        <v>515</v>
      </c>
      <c r="D43" s="18" t="s">
        <v>439</v>
      </c>
      <c r="E43" s="18" t="s">
        <v>557</v>
      </c>
      <c r="F43" s="20" t="s">
        <v>441</v>
      </c>
      <c r="G43" s="18"/>
      <c r="H43" s="18"/>
      <c r="I43" s="18"/>
      <c r="J43" s="18"/>
      <c r="K43" s="18"/>
      <c r="L43" s="49" t="s">
        <v>515</v>
      </c>
      <c r="M43" s="80">
        <f t="shared" si="10"/>
        <v>1206.4000000000001</v>
      </c>
      <c r="N43" s="84"/>
      <c r="O43" s="84"/>
      <c r="P43" s="84">
        <v>2</v>
      </c>
      <c r="Q43" s="84">
        <v>539</v>
      </c>
      <c r="R43" s="84">
        <v>40.4</v>
      </c>
      <c r="S43" s="84"/>
      <c r="T43" s="84"/>
      <c r="U43" s="84"/>
      <c r="V43" s="84">
        <v>625</v>
      </c>
      <c r="W43" s="84"/>
      <c r="X43" s="84"/>
      <c r="Y43" s="80">
        <f t="shared" si="11"/>
        <v>1205.5999999999999</v>
      </c>
      <c r="Z43" s="23"/>
      <c r="AA43" s="23"/>
      <c r="AB43" s="23">
        <v>2</v>
      </c>
      <c r="AC43" s="23">
        <v>538.29999999999995</v>
      </c>
      <c r="AD43" s="23">
        <v>40.299999999999997</v>
      </c>
      <c r="AE43" s="23"/>
      <c r="AF43" s="23"/>
      <c r="AG43" s="23"/>
      <c r="AH43" s="84">
        <v>625</v>
      </c>
      <c r="AI43" s="23"/>
      <c r="AJ43" s="23"/>
      <c r="AK43" s="80">
        <f t="shared" si="12"/>
        <v>595</v>
      </c>
      <c r="AL43" s="23"/>
      <c r="AM43" s="23"/>
      <c r="AN43" s="23">
        <v>5</v>
      </c>
      <c r="AO43" s="23">
        <v>100</v>
      </c>
      <c r="AP43" s="23">
        <v>90</v>
      </c>
      <c r="AQ43" s="23"/>
      <c r="AR43" s="23"/>
      <c r="AS43" s="23"/>
      <c r="AT43" s="23">
        <v>400</v>
      </c>
      <c r="AU43" s="23"/>
      <c r="AV43" s="23"/>
      <c r="AW43" s="80">
        <f t="shared" si="7"/>
        <v>750</v>
      </c>
      <c r="AX43" s="23"/>
      <c r="AY43" s="23"/>
      <c r="AZ43" s="23">
        <v>20</v>
      </c>
      <c r="BA43" s="23">
        <v>150</v>
      </c>
      <c r="BB43" s="23">
        <v>80</v>
      </c>
      <c r="BC43" s="23"/>
      <c r="BD43" s="23"/>
      <c r="BE43" s="23"/>
      <c r="BF43" s="23">
        <v>500</v>
      </c>
      <c r="BG43" s="23"/>
      <c r="BH43" s="23"/>
      <c r="BI43" s="80">
        <f t="shared" si="13"/>
        <v>820</v>
      </c>
      <c r="BJ43" s="23"/>
      <c r="BK43" s="23"/>
      <c r="BL43" s="23">
        <v>30</v>
      </c>
      <c r="BM43" s="23">
        <v>200</v>
      </c>
      <c r="BN43" s="23">
        <v>90</v>
      </c>
      <c r="BO43" s="23"/>
      <c r="BP43" s="23"/>
      <c r="BQ43" s="23"/>
      <c r="BR43" s="23">
        <v>500</v>
      </c>
      <c r="BS43" s="23"/>
      <c r="BT43" s="23"/>
      <c r="BU43" s="80">
        <f t="shared" si="8"/>
        <v>870</v>
      </c>
      <c r="BV43" s="90"/>
      <c r="BW43" s="90"/>
      <c r="BX43" s="90">
        <v>30</v>
      </c>
      <c r="BY43" s="90">
        <v>250</v>
      </c>
      <c r="BZ43" s="90">
        <v>90</v>
      </c>
      <c r="CA43" s="90"/>
      <c r="CB43" s="90"/>
      <c r="CC43" s="90"/>
      <c r="CD43" s="23">
        <v>500</v>
      </c>
      <c r="CE43" s="90"/>
      <c r="CF43" s="90"/>
      <c r="CG43" s="18"/>
    </row>
    <row r="44" spans="1:85" ht="63.75">
      <c r="A44" s="16" t="s">
        <v>558</v>
      </c>
      <c r="B44" s="19" t="s">
        <v>559</v>
      </c>
      <c r="C44" s="17" t="s">
        <v>515</v>
      </c>
      <c r="D44" s="18" t="s">
        <v>439</v>
      </c>
      <c r="E44" s="18" t="s">
        <v>560</v>
      </c>
      <c r="F44" s="20" t="s">
        <v>441</v>
      </c>
      <c r="G44" s="18"/>
      <c r="H44" s="18"/>
      <c r="I44" s="18"/>
      <c r="J44" s="18"/>
      <c r="K44" s="18"/>
      <c r="L44" s="49" t="s">
        <v>550</v>
      </c>
      <c r="M44" s="80">
        <f t="shared" si="10"/>
        <v>6582.4</v>
      </c>
      <c r="N44" s="84">
        <v>4710.8999999999996</v>
      </c>
      <c r="O44" s="84">
        <v>1000.8</v>
      </c>
      <c r="P44" s="84"/>
      <c r="Q44" s="84"/>
      <c r="R44" s="84">
        <v>57.2</v>
      </c>
      <c r="S44" s="84">
        <v>60</v>
      </c>
      <c r="T44" s="84"/>
      <c r="U44" s="84"/>
      <c r="V44" s="84"/>
      <c r="W44" s="84">
        <v>314.7</v>
      </c>
      <c r="X44" s="84">
        <v>438.8</v>
      </c>
      <c r="Y44" s="80">
        <f t="shared" si="11"/>
        <v>6386</v>
      </c>
      <c r="Z44" s="23">
        <v>4650.1000000000004</v>
      </c>
      <c r="AA44" s="23">
        <v>960.5</v>
      </c>
      <c r="AB44" s="23"/>
      <c r="AC44" s="23"/>
      <c r="AD44" s="23">
        <v>57.2</v>
      </c>
      <c r="AE44" s="23">
        <v>54</v>
      </c>
      <c r="AF44" s="23"/>
      <c r="AG44" s="23"/>
      <c r="AH44" s="84"/>
      <c r="AI44" s="23">
        <v>314.2</v>
      </c>
      <c r="AJ44" s="23">
        <v>350</v>
      </c>
      <c r="AK44" s="80">
        <f t="shared" si="12"/>
        <v>2342.1</v>
      </c>
      <c r="AL44" s="23">
        <v>1721.5</v>
      </c>
      <c r="AM44" s="23">
        <v>90</v>
      </c>
      <c r="AN44" s="23">
        <v>5</v>
      </c>
      <c r="AO44" s="23"/>
      <c r="AP44" s="23">
        <v>100</v>
      </c>
      <c r="AQ44" s="23">
        <v>40</v>
      </c>
      <c r="AR44" s="23"/>
      <c r="AS44" s="23"/>
      <c r="AT44" s="23"/>
      <c r="AU44" s="23">
        <v>315.60000000000002</v>
      </c>
      <c r="AV44" s="23">
        <v>70</v>
      </c>
      <c r="AW44" s="80">
        <f t="shared" si="7"/>
        <v>5301.7</v>
      </c>
      <c r="AX44" s="23">
        <v>3894</v>
      </c>
      <c r="AY44" s="23">
        <v>980</v>
      </c>
      <c r="AZ44" s="23">
        <v>20</v>
      </c>
      <c r="BA44" s="23"/>
      <c r="BB44" s="23">
        <v>137.69999999999999</v>
      </c>
      <c r="BC44" s="23">
        <v>20</v>
      </c>
      <c r="BD44" s="23"/>
      <c r="BE44" s="23"/>
      <c r="BF44" s="23"/>
      <c r="BG44" s="23">
        <v>200</v>
      </c>
      <c r="BH44" s="23">
        <v>50</v>
      </c>
      <c r="BI44" s="80">
        <f t="shared" si="13"/>
        <v>5957.8</v>
      </c>
      <c r="BJ44" s="23">
        <v>4404</v>
      </c>
      <c r="BK44" s="23">
        <v>1050</v>
      </c>
      <c r="BL44" s="23">
        <v>30</v>
      </c>
      <c r="BM44" s="23"/>
      <c r="BN44" s="23">
        <v>100</v>
      </c>
      <c r="BO44" s="23">
        <v>33.799999999999997</v>
      </c>
      <c r="BP44" s="23"/>
      <c r="BQ44" s="23"/>
      <c r="BR44" s="23"/>
      <c r="BS44" s="23">
        <v>300</v>
      </c>
      <c r="BT44" s="23">
        <v>40</v>
      </c>
      <c r="BU44" s="80">
        <f t="shared" si="8"/>
        <v>6297.2</v>
      </c>
      <c r="BV44" s="90">
        <v>4510</v>
      </c>
      <c r="BW44" s="90">
        <v>1200</v>
      </c>
      <c r="BX44" s="90">
        <v>30</v>
      </c>
      <c r="BY44" s="90"/>
      <c r="BZ44" s="90">
        <v>100</v>
      </c>
      <c r="CA44" s="90">
        <v>37.200000000000003</v>
      </c>
      <c r="CB44" s="90"/>
      <c r="CC44" s="90"/>
      <c r="CD44" s="23"/>
      <c r="CE44" s="90">
        <v>360</v>
      </c>
      <c r="CF44" s="90">
        <v>60</v>
      </c>
      <c r="CG44" s="18"/>
    </row>
    <row r="45" spans="1:85" ht="63.75">
      <c r="A45" s="16" t="s">
        <v>561</v>
      </c>
      <c r="B45" s="19" t="s">
        <v>562</v>
      </c>
      <c r="C45" s="17" t="s">
        <v>563</v>
      </c>
      <c r="D45" s="18" t="s">
        <v>439</v>
      </c>
      <c r="E45" s="18" t="s">
        <v>564</v>
      </c>
      <c r="F45" s="20" t="s">
        <v>441</v>
      </c>
      <c r="G45" s="18"/>
      <c r="H45" s="18"/>
      <c r="I45" s="18"/>
      <c r="J45" s="18"/>
      <c r="K45" s="18"/>
      <c r="L45" s="49" t="s">
        <v>705</v>
      </c>
      <c r="M45" s="80">
        <f t="shared" si="10"/>
        <v>0</v>
      </c>
      <c r="N45" s="84"/>
      <c r="O45" s="84"/>
      <c r="P45" s="84"/>
      <c r="Q45" s="84">
        <v>0</v>
      </c>
      <c r="R45" s="84"/>
      <c r="S45" s="84"/>
      <c r="T45" s="84"/>
      <c r="U45" s="84"/>
      <c r="V45" s="84"/>
      <c r="W45" s="84"/>
      <c r="X45" s="84"/>
      <c r="Y45" s="80">
        <f t="shared" si="11"/>
        <v>0</v>
      </c>
      <c r="Z45" s="23"/>
      <c r="AA45" s="23"/>
      <c r="AB45" s="23"/>
      <c r="AC45" s="23">
        <v>0</v>
      </c>
      <c r="AD45" s="23"/>
      <c r="AE45" s="23"/>
      <c r="AF45" s="23"/>
      <c r="AG45" s="23"/>
      <c r="AH45" s="84"/>
      <c r="AI45" s="23"/>
      <c r="AJ45" s="23"/>
      <c r="AK45" s="80">
        <f t="shared" si="12"/>
        <v>0</v>
      </c>
      <c r="AL45" s="23"/>
      <c r="AM45" s="23"/>
      <c r="AN45" s="23"/>
      <c r="AO45" s="23">
        <v>0</v>
      </c>
      <c r="AP45" s="23"/>
      <c r="AQ45" s="23"/>
      <c r="AR45" s="23"/>
      <c r="AS45" s="23"/>
      <c r="AT45" s="23"/>
      <c r="AU45" s="23"/>
      <c r="AV45" s="23"/>
      <c r="AW45" s="80">
        <f t="shared" si="7"/>
        <v>392</v>
      </c>
      <c r="AX45" s="23">
        <v>192</v>
      </c>
      <c r="AY45" s="23"/>
      <c r="AZ45" s="23"/>
      <c r="BA45" s="23">
        <v>200</v>
      </c>
      <c r="BB45" s="23"/>
      <c r="BC45" s="23"/>
      <c r="BD45" s="23"/>
      <c r="BE45" s="23"/>
      <c r="BF45" s="23"/>
      <c r="BG45" s="23"/>
      <c r="BH45" s="23"/>
      <c r="BI45" s="80">
        <f t="shared" si="13"/>
        <v>443</v>
      </c>
      <c r="BJ45" s="23">
        <v>217</v>
      </c>
      <c r="BK45" s="23"/>
      <c r="BL45" s="23"/>
      <c r="BM45" s="23">
        <v>226</v>
      </c>
      <c r="BN45" s="23"/>
      <c r="BO45" s="23"/>
      <c r="BP45" s="23"/>
      <c r="BQ45" s="23"/>
      <c r="BR45" s="23"/>
      <c r="BS45" s="23"/>
      <c r="BT45" s="23"/>
      <c r="BU45" s="80">
        <f t="shared" si="8"/>
        <v>497.6</v>
      </c>
      <c r="BV45" s="90">
        <v>242</v>
      </c>
      <c r="BW45" s="90"/>
      <c r="BX45" s="90"/>
      <c r="BY45" s="90">
        <v>255.6</v>
      </c>
      <c r="BZ45" s="90"/>
      <c r="CA45" s="90"/>
      <c r="CB45" s="90"/>
      <c r="CC45" s="90"/>
      <c r="CD45" s="23"/>
      <c r="CE45" s="90"/>
      <c r="CF45" s="90"/>
      <c r="CG45" s="18"/>
    </row>
    <row r="46" spans="1:85" ht="63.75">
      <c r="A46" s="16" t="s">
        <v>565</v>
      </c>
      <c r="B46" s="19" t="s">
        <v>566</v>
      </c>
      <c r="C46" s="17" t="s">
        <v>515</v>
      </c>
      <c r="D46" s="18" t="s">
        <v>439</v>
      </c>
      <c r="E46" s="18" t="s">
        <v>567</v>
      </c>
      <c r="F46" s="20" t="s">
        <v>441</v>
      </c>
      <c r="G46" s="18"/>
      <c r="H46" s="18"/>
      <c r="I46" s="18"/>
      <c r="J46" s="18"/>
      <c r="K46" s="18"/>
      <c r="L46" s="49" t="s">
        <v>550</v>
      </c>
      <c r="M46" s="80">
        <f t="shared" si="10"/>
        <v>3011.9</v>
      </c>
      <c r="N46" s="84">
        <v>1298.5</v>
      </c>
      <c r="O46" s="84">
        <v>427</v>
      </c>
      <c r="P46" s="84">
        <v>559.4</v>
      </c>
      <c r="Q46" s="84"/>
      <c r="R46" s="84">
        <v>232</v>
      </c>
      <c r="S46" s="84">
        <v>90</v>
      </c>
      <c r="T46" s="84"/>
      <c r="U46" s="84">
        <v>289</v>
      </c>
      <c r="V46" s="84">
        <v>116</v>
      </c>
      <c r="W46" s="84"/>
      <c r="X46" s="84"/>
      <c r="Y46" s="80">
        <f t="shared" si="11"/>
        <v>2994.0999999999995</v>
      </c>
      <c r="Z46" s="23">
        <v>1297.9000000000001</v>
      </c>
      <c r="AA46" s="23">
        <v>411.7</v>
      </c>
      <c r="AB46" s="23">
        <v>559.4</v>
      </c>
      <c r="AC46" s="23"/>
      <c r="AD46" s="23">
        <v>231.7</v>
      </c>
      <c r="AE46" s="23">
        <v>88.2</v>
      </c>
      <c r="AF46" s="23"/>
      <c r="AG46" s="23">
        <v>289</v>
      </c>
      <c r="AH46" s="84">
        <v>116.2</v>
      </c>
      <c r="AI46" s="23"/>
      <c r="AJ46" s="23"/>
      <c r="AK46" s="80">
        <f t="shared" si="12"/>
        <v>4057.3</v>
      </c>
      <c r="AL46" s="23">
        <v>3516.5</v>
      </c>
      <c r="AM46" s="23">
        <v>210</v>
      </c>
      <c r="AN46" s="23"/>
      <c r="AO46" s="23"/>
      <c r="AP46" s="23">
        <v>100</v>
      </c>
      <c r="AQ46" s="23">
        <v>110</v>
      </c>
      <c r="AR46" s="23"/>
      <c r="AS46" s="23">
        <v>56</v>
      </c>
      <c r="AT46" s="23">
        <v>64.8</v>
      </c>
      <c r="AU46" s="23"/>
      <c r="AV46" s="23"/>
      <c r="AW46" s="80">
        <f t="shared" si="7"/>
        <v>2462</v>
      </c>
      <c r="AX46" s="23">
        <v>1855</v>
      </c>
      <c r="AY46" s="23">
        <v>250</v>
      </c>
      <c r="AZ46" s="23"/>
      <c r="BA46" s="23"/>
      <c r="BB46" s="23">
        <v>100</v>
      </c>
      <c r="BC46" s="23">
        <v>90</v>
      </c>
      <c r="BD46" s="23"/>
      <c r="BE46" s="23">
        <v>67</v>
      </c>
      <c r="BF46" s="23">
        <v>100</v>
      </c>
      <c r="BG46" s="23"/>
      <c r="BH46" s="23"/>
      <c r="BI46" s="80">
        <f t="shared" si="13"/>
        <v>2787</v>
      </c>
      <c r="BJ46" s="23">
        <v>2098</v>
      </c>
      <c r="BK46" s="23">
        <v>288</v>
      </c>
      <c r="BL46" s="23"/>
      <c r="BM46" s="23"/>
      <c r="BN46" s="23">
        <v>128</v>
      </c>
      <c r="BO46" s="23">
        <v>93</v>
      </c>
      <c r="BP46" s="23"/>
      <c r="BQ46" s="23">
        <v>80</v>
      </c>
      <c r="BR46" s="23">
        <v>100</v>
      </c>
      <c r="BS46" s="23"/>
      <c r="BT46" s="23"/>
      <c r="BU46" s="80">
        <f t="shared" si="8"/>
        <v>2405.3000000000002</v>
      </c>
      <c r="BV46" s="90">
        <v>1678</v>
      </c>
      <c r="BW46" s="90">
        <v>310</v>
      </c>
      <c r="BX46" s="90"/>
      <c r="BY46" s="90"/>
      <c r="BZ46" s="90">
        <v>120</v>
      </c>
      <c r="CA46" s="90">
        <v>102.3</v>
      </c>
      <c r="CB46" s="90"/>
      <c r="CC46" s="90">
        <v>95</v>
      </c>
      <c r="CD46" s="23">
        <v>100</v>
      </c>
      <c r="CE46" s="90"/>
      <c r="CF46" s="90"/>
      <c r="CG46" s="18"/>
    </row>
    <row r="47" spans="1:85" ht="63.75">
      <c r="A47" s="16" t="s">
        <v>568</v>
      </c>
      <c r="B47" s="19" t="s">
        <v>569</v>
      </c>
      <c r="C47" s="17" t="s">
        <v>515</v>
      </c>
      <c r="D47" s="18" t="s">
        <v>439</v>
      </c>
      <c r="E47" s="18" t="s">
        <v>570</v>
      </c>
      <c r="F47" s="20" t="s">
        <v>441</v>
      </c>
      <c r="G47" s="18"/>
      <c r="H47" s="18"/>
      <c r="I47" s="18"/>
      <c r="J47" s="18"/>
      <c r="K47" s="18"/>
      <c r="L47" s="49" t="s">
        <v>550</v>
      </c>
      <c r="M47" s="80">
        <f t="shared" si="10"/>
        <v>391</v>
      </c>
      <c r="N47" s="84">
        <v>376</v>
      </c>
      <c r="O47" s="84"/>
      <c r="P47" s="84"/>
      <c r="Q47" s="84"/>
      <c r="R47" s="84"/>
      <c r="S47" s="84">
        <v>15</v>
      </c>
      <c r="T47" s="84"/>
      <c r="U47" s="84"/>
      <c r="V47" s="84"/>
      <c r="W47" s="84"/>
      <c r="X47" s="84"/>
      <c r="Y47" s="80">
        <f t="shared" si="11"/>
        <v>390.3</v>
      </c>
      <c r="Z47" s="23">
        <v>375.7</v>
      </c>
      <c r="AA47" s="23"/>
      <c r="AB47" s="23"/>
      <c r="AC47" s="23"/>
      <c r="AD47" s="23"/>
      <c r="AE47" s="23">
        <v>14.6</v>
      </c>
      <c r="AF47" s="23"/>
      <c r="AG47" s="23"/>
      <c r="AH47" s="84"/>
      <c r="AI47" s="23"/>
      <c r="AJ47" s="23"/>
      <c r="AK47" s="80">
        <f t="shared" si="12"/>
        <v>446.5</v>
      </c>
      <c r="AL47" s="23">
        <v>390</v>
      </c>
      <c r="AM47" s="23"/>
      <c r="AN47" s="23">
        <v>2</v>
      </c>
      <c r="AO47" s="23"/>
      <c r="AP47" s="23"/>
      <c r="AQ47" s="23">
        <v>15</v>
      </c>
      <c r="AR47" s="23">
        <v>39.5</v>
      </c>
      <c r="AS47" s="23"/>
      <c r="AT47" s="23"/>
      <c r="AU47" s="23"/>
      <c r="AV47" s="23"/>
      <c r="AW47" s="80">
        <f t="shared" si="7"/>
        <v>677.8</v>
      </c>
      <c r="AX47" s="23">
        <v>640</v>
      </c>
      <c r="AY47" s="23"/>
      <c r="AZ47" s="23">
        <v>2</v>
      </c>
      <c r="BA47" s="23"/>
      <c r="BB47" s="23"/>
      <c r="BC47" s="23">
        <v>9</v>
      </c>
      <c r="BD47" s="23">
        <v>26.8</v>
      </c>
      <c r="BE47" s="23"/>
      <c r="BF47" s="23"/>
      <c r="BG47" s="23"/>
      <c r="BH47" s="23"/>
      <c r="BI47" s="80">
        <f t="shared" si="13"/>
        <v>770.5</v>
      </c>
      <c r="BJ47" s="23">
        <v>723</v>
      </c>
      <c r="BK47" s="23"/>
      <c r="BL47" s="23">
        <v>7</v>
      </c>
      <c r="BM47" s="23"/>
      <c r="BN47" s="23"/>
      <c r="BO47" s="23">
        <v>11</v>
      </c>
      <c r="BP47" s="23">
        <v>29.5</v>
      </c>
      <c r="BQ47" s="23"/>
      <c r="BR47" s="23"/>
      <c r="BS47" s="23"/>
      <c r="BT47" s="23"/>
      <c r="BU47" s="80">
        <f t="shared" si="8"/>
        <v>860.30000000000007</v>
      </c>
      <c r="BV47" s="90">
        <v>806</v>
      </c>
      <c r="BW47" s="90"/>
      <c r="BX47" s="90">
        <v>10</v>
      </c>
      <c r="BY47" s="90"/>
      <c r="BZ47" s="90"/>
      <c r="CA47" s="90">
        <v>12.1</v>
      </c>
      <c r="CB47" s="90">
        <v>32.200000000000003</v>
      </c>
      <c r="CC47" s="90"/>
      <c r="CD47" s="90"/>
      <c r="CE47" s="90"/>
      <c r="CF47" s="90"/>
      <c r="CG47" s="18"/>
    </row>
    <row r="48" spans="1:85" ht="63.75">
      <c r="A48" s="16" t="s">
        <v>571</v>
      </c>
      <c r="B48" s="19" t="s">
        <v>572</v>
      </c>
      <c r="C48" s="17" t="s">
        <v>502</v>
      </c>
      <c r="D48" s="18" t="s">
        <v>439</v>
      </c>
      <c r="E48" s="18" t="s">
        <v>573</v>
      </c>
      <c r="F48" s="20" t="s">
        <v>441</v>
      </c>
      <c r="G48" s="18"/>
      <c r="H48" s="18"/>
      <c r="I48" s="18"/>
      <c r="J48" s="18"/>
      <c r="K48" s="18"/>
      <c r="L48" s="49" t="s">
        <v>502</v>
      </c>
      <c r="M48" s="80">
        <f t="shared" si="10"/>
        <v>477.2</v>
      </c>
      <c r="N48" s="84"/>
      <c r="O48" s="84"/>
      <c r="P48" s="84"/>
      <c r="Q48" s="84"/>
      <c r="R48" s="84">
        <v>477.2</v>
      </c>
      <c r="S48" s="84"/>
      <c r="T48" s="84"/>
      <c r="U48" s="84"/>
      <c r="V48" s="84"/>
      <c r="W48" s="84"/>
      <c r="X48" s="84"/>
      <c r="Y48" s="80">
        <f t="shared" si="11"/>
        <v>477.2</v>
      </c>
      <c r="Z48" s="23"/>
      <c r="AA48" s="23"/>
      <c r="AB48" s="23"/>
      <c r="AC48" s="23"/>
      <c r="AD48" s="23">
        <v>477.2</v>
      </c>
      <c r="AE48" s="23"/>
      <c r="AF48" s="23"/>
      <c r="AG48" s="23"/>
      <c r="AH48" s="84"/>
      <c r="AI48" s="23"/>
      <c r="AJ48" s="23"/>
      <c r="AK48" s="80">
        <f t="shared" si="12"/>
        <v>130</v>
      </c>
      <c r="AL48" s="23">
        <v>100</v>
      </c>
      <c r="AM48" s="23"/>
      <c r="AN48" s="23">
        <v>10</v>
      </c>
      <c r="AO48" s="23"/>
      <c r="AP48" s="23"/>
      <c r="AQ48" s="23"/>
      <c r="AR48" s="23"/>
      <c r="AS48" s="23">
        <v>20</v>
      </c>
      <c r="AT48" s="23"/>
      <c r="AU48" s="23"/>
      <c r="AV48" s="23"/>
      <c r="AW48" s="80">
        <f t="shared" si="7"/>
        <v>158</v>
      </c>
      <c r="AX48" s="23">
        <v>128</v>
      </c>
      <c r="AY48" s="23"/>
      <c r="AZ48" s="23">
        <v>10</v>
      </c>
      <c r="BA48" s="23"/>
      <c r="BB48" s="23"/>
      <c r="BC48" s="23"/>
      <c r="BD48" s="23"/>
      <c r="BE48" s="23">
        <v>20</v>
      </c>
      <c r="BF48" s="23"/>
      <c r="BG48" s="23"/>
      <c r="BH48" s="23"/>
      <c r="BI48" s="80">
        <f t="shared" si="13"/>
        <v>185</v>
      </c>
      <c r="BJ48" s="23">
        <v>145</v>
      </c>
      <c r="BK48" s="23"/>
      <c r="BL48" s="23">
        <v>20</v>
      </c>
      <c r="BM48" s="23"/>
      <c r="BN48" s="23"/>
      <c r="BO48" s="23"/>
      <c r="BP48" s="23"/>
      <c r="BQ48" s="23">
        <v>20</v>
      </c>
      <c r="BR48" s="23"/>
      <c r="BS48" s="23"/>
      <c r="BT48" s="23"/>
      <c r="BU48" s="80">
        <f t="shared" si="8"/>
        <v>207</v>
      </c>
      <c r="BV48" s="90">
        <v>162</v>
      </c>
      <c r="BW48" s="90"/>
      <c r="BX48" s="90">
        <v>20</v>
      </c>
      <c r="BY48" s="90"/>
      <c r="BZ48" s="90"/>
      <c r="CA48" s="90"/>
      <c r="CB48" s="90"/>
      <c r="CC48" s="90">
        <v>25</v>
      </c>
      <c r="CD48" s="90"/>
      <c r="CE48" s="90"/>
      <c r="CF48" s="90"/>
      <c r="CG48" s="18"/>
    </row>
    <row r="49" spans="1:85" ht="63.75">
      <c r="A49" s="16" t="s">
        <v>574</v>
      </c>
      <c r="B49" s="19" t="s">
        <v>575</v>
      </c>
      <c r="C49" s="17" t="s">
        <v>502</v>
      </c>
      <c r="D49" s="18" t="s">
        <v>439</v>
      </c>
      <c r="E49" s="18" t="s">
        <v>576</v>
      </c>
      <c r="F49" s="20" t="s">
        <v>441</v>
      </c>
      <c r="G49" s="18"/>
      <c r="H49" s="18"/>
      <c r="I49" s="18"/>
      <c r="J49" s="18"/>
      <c r="K49" s="18"/>
      <c r="L49" s="49" t="s">
        <v>502</v>
      </c>
      <c r="M49" s="80">
        <f t="shared" si="10"/>
        <v>0</v>
      </c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0">
        <f t="shared" si="11"/>
        <v>0</v>
      </c>
      <c r="Z49" s="23"/>
      <c r="AA49" s="23"/>
      <c r="AB49" s="23"/>
      <c r="AC49" s="23"/>
      <c r="AD49" s="23"/>
      <c r="AE49" s="23"/>
      <c r="AF49" s="23"/>
      <c r="AG49" s="23"/>
      <c r="AH49" s="84"/>
      <c r="AI49" s="23"/>
      <c r="AJ49" s="23"/>
      <c r="AK49" s="80">
        <f t="shared" si="12"/>
        <v>45.4</v>
      </c>
      <c r="AL49" s="23"/>
      <c r="AM49" s="23"/>
      <c r="AN49" s="23"/>
      <c r="AO49" s="23"/>
      <c r="AP49" s="23">
        <v>45.4</v>
      </c>
      <c r="AQ49" s="23"/>
      <c r="AR49" s="23"/>
      <c r="AS49" s="23"/>
      <c r="AT49" s="23"/>
      <c r="AU49" s="23"/>
      <c r="AV49" s="23"/>
      <c r="AW49" s="80">
        <f t="shared" si="7"/>
        <v>0</v>
      </c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80">
        <f t="shared" si="13"/>
        <v>0</v>
      </c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80">
        <f t="shared" si="8"/>
        <v>0</v>
      </c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18"/>
    </row>
    <row r="50" spans="1:85" ht="63.75">
      <c r="A50" s="16" t="s">
        <v>577</v>
      </c>
      <c r="B50" s="19" t="s">
        <v>578</v>
      </c>
      <c r="C50" s="17" t="s">
        <v>579</v>
      </c>
      <c r="D50" s="18" t="s">
        <v>439</v>
      </c>
      <c r="E50" s="18" t="s">
        <v>580</v>
      </c>
      <c r="F50" s="20" t="s">
        <v>441</v>
      </c>
      <c r="G50" s="18"/>
      <c r="H50" s="18"/>
      <c r="I50" s="18"/>
      <c r="J50" s="18"/>
      <c r="K50" s="18"/>
      <c r="L50" s="17"/>
      <c r="M50" s="80">
        <f t="shared" si="10"/>
        <v>0</v>
      </c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0">
        <f t="shared" si="11"/>
        <v>0</v>
      </c>
      <c r="Z50" s="23"/>
      <c r="AA50" s="23"/>
      <c r="AB50" s="23"/>
      <c r="AC50" s="23"/>
      <c r="AD50" s="23"/>
      <c r="AE50" s="23"/>
      <c r="AF50" s="23"/>
      <c r="AG50" s="23"/>
      <c r="AH50" s="84"/>
      <c r="AI50" s="23"/>
      <c r="AJ50" s="23"/>
      <c r="AK50" s="80">
        <f t="shared" si="12"/>
        <v>0</v>
      </c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80">
        <f t="shared" si="7"/>
        <v>0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80">
        <f t="shared" si="13"/>
        <v>0</v>
      </c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80">
        <f t="shared" si="8"/>
        <v>0</v>
      </c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18"/>
    </row>
    <row r="51" spans="1:85" ht="63.75">
      <c r="A51" s="16" t="s">
        <v>581</v>
      </c>
      <c r="B51" s="19" t="s">
        <v>582</v>
      </c>
      <c r="C51" s="17" t="s">
        <v>583</v>
      </c>
      <c r="D51" s="18" t="s">
        <v>439</v>
      </c>
      <c r="E51" s="18" t="s">
        <v>584</v>
      </c>
      <c r="F51" s="20" t="s">
        <v>441</v>
      </c>
      <c r="G51" s="18"/>
      <c r="H51" s="18"/>
      <c r="I51" s="18"/>
      <c r="J51" s="18"/>
      <c r="K51" s="18"/>
      <c r="L51" s="17"/>
      <c r="M51" s="80">
        <f t="shared" si="10"/>
        <v>0</v>
      </c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0">
        <f t="shared" si="11"/>
        <v>0</v>
      </c>
      <c r="Z51" s="23"/>
      <c r="AA51" s="23"/>
      <c r="AB51" s="23"/>
      <c r="AC51" s="23"/>
      <c r="AD51" s="23"/>
      <c r="AE51" s="23"/>
      <c r="AF51" s="23"/>
      <c r="AG51" s="23"/>
      <c r="AH51" s="84"/>
      <c r="AI51" s="23"/>
      <c r="AJ51" s="23"/>
      <c r="AK51" s="80">
        <f t="shared" si="12"/>
        <v>0</v>
      </c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80">
        <f t="shared" si="7"/>
        <v>0</v>
      </c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80">
        <f t="shared" si="13"/>
        <v>0</v>
      </c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80">
        <f t="shared" si="8"/>
        <v>0</v>
      </c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18"/>
    </row>
    <row r="52" spans="1:85" ht="63.75">
      <c r="A52" s="16" t="s">
        <v>585</v>
      </c>
      <c r="B52" s="19" t="s">
        <v>586</v>
      </c>
      <c r="C52" s="17"/>
      <c r="D52" s="18" t="s">
        <v>439</v>
      </c>
      <c r="E52" s="18" t="s">
        <v>587</v>
      </c>
      <c r="F52" s="20" t="s">
        <v>441</v>
      </c>
      <c r="G52" s="18"/>
      <c r="H52" s="18"/>
      <c r="I52" s="18"/>
      <c r="J52" s="18"/>
      <c r="K52" s="18"/>
      <c r="L52" s="17"/>
      <c r="M52" s="80">
        <f t="shared" si="10"/>
        <v>0</v>
      </c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0">
        <f t="shared" si="11"/>
        <v>0</v>
      </c>
      <c r="Z52" s="23"/>
      <c r="AA52" s="23"/>
      <c r="AB52" s="23"/>
      <c r="AC52" s="23"/>
      <c r="AD52" s="23"/>
      <c r="AE52" s="23"/>
      <c r="AF52" s="23"/>
      <c r="AG52" s="23"/>
      <c r="AH52" s="84"/>
      <c r="AI52" s="23"/>
      <c r="AJ52" s="23"/>
      <c r="AK52" s="80">
        <f t="shared" si="12"/>
        <v>0</v>
      </c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80">
        <f t="shared" si="7"/>
        <v>0</v>
      </c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80">
        <f t="shared" si="13"/>
        <v>0</v>
      </c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80">
        <f t="shared" si="8"/>
        <v>0</v>
      </c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18"/>
    </row>
    <row r="53" spans="1:85" ht="63.75">
      <c r="A53" s="16" t="s">
        <v>588</v>
      </c>
      <c r="B53" s="19" t="s">
        <v>589</v>
      </c>
      <c r="C53" s="17" t="s">
        <v>590</v>
      </c>
      <c r="D53" s="18" t="s">
        <v>439</v>
      </c>
      <c r="E53" s="18" t="s">
        <v>591</v>
      </c>
      <c r="F53" s="20" t="s">
        <v>441</v>
      </c>
      <c r="G53" s="18"/>
      <c r="H53" s="18"/>
      <c r="I53" s="18"/>
      <c r="J53" s="18"/>
      <c r="K53" s="18"/>
      <c r="L53" s="49" t="s">
        <v>705</v>
      </c>
      <c r="M53" s="80">
        <f t="shared" si="10"/>
        <v>0</v>
      </c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0">
        <f t="shared" si="11"/>
        <v>0</v>
      </c>
      <c r="Z53" s="23"/>
      <c r="AA53" s="23"/>
      <c r="AB53" s="23"/>
      <c r="AC53" s="23"/>
      <c r="AD53" s="23"/>
      <c r="AE53" s="23"/>
      <c r="AF53" s="23"/>
      <c r="AG53" s="23"/>
      <c r="AH53" s="84"/>
      <c r="AI53" s="23"/>
      <c r="AJ53" s="23"/>
      <c r="AK53" s="80">
        <f t="shared" si="12"/>
        <v>10</v>
      </c>
      <c r="AL53" s="23"/>
      <c r="AM53" s="23"/>
      <c r="AN53" s="23"/>
      <c r="AO53" s="23"/>
      <c r="AP53" s="23"/>
      <c r="AQ53" s="23"/>
      <c r="AR53" s="23"/>
      <c r="AS53" s="23"/>
      <c r="AT53" s="23"/>
      <c r="AU53" s="23">
        <v>10</v>
      </c>
      <c r="AV53" s="23"/>
      <c r="AW53" s="80">
        <f t="shared" si="7"/>
        <v>0</v>
      </c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80">
        <f t="shared" si="13"/>
        <v>0</v>
      </c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80">
        <f t="shared" si="8"/>
        <v>0</v>
      </c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18"/>
    </row>
    <row r="54" spans="1:85" ht="63.75">
      <c r="A54" s="16" t="s">
        <v>592</v>
      </c>
      <c r="B54" s="19" t="s">
        <v>593</v>
      </c>
      <c r="C54" s="17" t="s">
        <v>594</v>
      </c>
      <c r="D54" s="18" t="s">
        <v>439</v>
      </c>
      <c r="E54" s="18" t="s">
        <v>595</v>
      </c>
      <c r="F54" s="20" t="s">
        <v>441</v>
      </c>
      <c r="G54" s="18"/>
      <c r="H54" s="18"/>
      <c r="I54" s="18"/>
      <c r="J54" s="18"/>
      <c r="K54" s="18"/>
      <c r="L54" s="17"/>
      <c r="M54" s="80">
        <f t="shared" si="10"/>
        <v>0</v>
      </c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0">
        <f t="shared" si="11"/>
        <v>0</v>
      </c>
      <c r="Z54" s="23"/>
      <c r="AA54" s="23"/>
      <c r="AB54" s="23"/>
      <c r="AC54" s="23"/>
      <c r="AD54" s="23"/>
      <c r="AE54" s="23"/>
      <c r="AF54" s="23"/>
      <c r="AG54" s="23"/>
      <c r="AH54" s="84"/>
      <c r="AI54" s="23"/>
      <c r="AJ54" s="23"/>
      <c r="AK54" s="80">
        <f t="shared" si="12"/>
        <v>0</v>
      </c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80">
        <f t="shared" si="7"/>
        <v>0</v>
      </c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80">
        <f t="shared" si="13"/>
        <v>0</v>
      </c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80">
        <f t="shared" si="8"/>
        <v>0</v>
      </c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18"/>
    </row>
    <row r="55" spans="1:85" ht="63.75">
      <c r="A55" s="16" t="s">
        <v>596</v>
      </c>
      <c r="B55" s="19" t="s">
        <v>597</v>
      </c>
      <c r="C55" s="17" t="s">
        <v>598</v>
      </c>
      <c r="D55" s="18" t="s">
        <v>439</v>
      </c>
      <c r="E55" s="18" t="s">
        <v>599</v>
      </c>
      <c r="F55" s="20" t="s">
        <v>441</v>
      </c>
      <c r="G55" s="18"/>
      <c r="H55" s="18"/>
      <c r="I55" s="18"/>
      <c r="J55" s="18"/>
      <c r="K55" s="18"/>
      <c r="L55" s="49" t="s">
        <v>598</v>
      </c>
      <c r="M55" s="80">
        <f t="shared" si="10"/>
        <v>263.09999999999997</v>
      </c>
      <c r="N55" s="84">
        <v>175.6</v>
      </c>
      <c r="O55" s="84"/>
      <c r="P55" s="84"/>
      <c r="Q55" s="84">
        <v>64</v>
      </c>
      <c r="R55" s="84">
        <v>5</v>
      </c>
      <c r="S55" s="84">
        <v>11.2</v>
      </c>
      <c r="T55" s="84"/>
      <c r="U55" s="84">
        <v>2.2999999999999998</v>
      </c>
      <c r="V55" s="84"/>
      <c r="W55" s="84">
        <v>5</v>
      </c>
      <c r="X55" s="84"/>
      <c r="Y55" s="80">
        <f t="shared" si="11"/>
        <v>256.3</v>
      </c>
      <c r="Z55" s="23">
        <v>175.5</v>
      </c>
      <c r="AA55" s="23"/>
      <c r="AB55" s="23"/>
      <c r="AC55" s="23">
        <v>64</v>
      </c>
      <c r="AD55" s="23">
        <v>5</v>
      </c>
      <c r="AE55" s="23">
        <v>9.9</v>
      </c>
      <c r="AF55" s="23"/>
      <c r="AG55" s="23">
        <v>1.9</v>
      </c>
      <c r="AH55" s="84"/>
      <c r="AI55" s="23"/>
      <c r="AJ55" s="23"/>
      <c r="AK55" s="80">
        <f t="shared" si="12"/>
        <v>441</v>
      </c>
      <c r="AL55" s="23">
        <v>194</v>
      </c>
      <c r="AM55" s="23"/>
      <c r="AN55" s="23">
        <v>20</v>
      </c>
      <c r="AO55" s="23">
        <v>210</v>
      </c>
      <c r="AP55" s="23">
        <v>5</v>
      </c>
      <c r="AQ55" s="23">
        <v>5</v>
      </c>
      <c r="AR55" s="23"/>
      <c r="AS55" s="23">
        <v>1.3</v>
      </c>
      <c r="AT55" s="23"/>
      <c r="AU55" s="23">
        <v>5.7</v>
      </c>
      <c r="AV55" s="23"/>
      <c r="AW55" s="80">
        <f t="shared" si="7"/>
        <v>506</v>
      </c>
      <c r="AX55" s="23">
        <v>217</v>
      </c>
      <c r="AY55" s="23">
        <v>25</v>
      </c>
      <c r="AZ55" s="23">
        <v>10</v>
      </c>
      <c r="BA55" s="23">
        <v>210</v>
      </c>
      <c r="BB55" s="23">
        <v>5</v>
      </c>
      <c r="BC55" s="23">
        <v>7</v>
      </c>
      <c r="BD55" s="23"/>
      <c r="BE55" s="23">
        <v>2</v>
      </c>
      <c r="BF55" s="23"/>
      <c r="BG55" s="23">
        <v>30</v>
      </c>
      <c r="BH55" s="23"/>
      <c r="BI55" s="80">
        <f t="shared" si="13"/>
        <v>434</v>
      </c>
      <c r="BJ55" s="23">
        <v>246</v>
      </c>
      <c r="BK55" s="23">
        <v>51</v>
      </c>
      <c r="BL55" s="23">
        <v>30</v>
      </c>
      <c r="BM55" s="23">
        <v>50</v>
      </c>
      <c r="BN55" s="23">
        <v>5</v>
      </c>
      <c r="BO55" s="23">
        <v>10</v>
      </c>
      <c r="BP55" s="23"/>
      <c r="BQ55" s="23">
        <v>2</v>
      </c>
      <c r="BR55" s="23"/>
      <c r="BS55" s="23">
        <v>40</v>
      </c>
      <c r="BT55" s="23"/>
      <c r="BU55" s="80">
        <f t="shared" si="8"/>
        <v>487</v>
      </c>
      <c r="BV55" s="90">
        <v>274</v>
      </c>
      <c r="BW55" s="90">
        <v>55</v>
      </c>
      <c r="BX55" s="90">
        <v>30</v>
      </c>
      <c r="BY55" s="90">
        <v>60</v>
      </c>
      <c r="BZ55" s="90">
        <v>5</v>
      </c>
      <c r="CA55" s="90">
        <v>11</v>
      </c>
      <c r="CB55" s="90"/>
      <c r="CC55" s="90">
        <v>2</v>
      </c>
      <c r="CD55" s="90"/>
      <c r="CE55" s="90">
        <v>50</v>
      </c>
      <c r="CF55" s="90"/>
      <c r="CG55" s="18"/>
    </row>
    <row r="56" spans="1:85" ht="63.75">
      <c r="A56" s="16" t="s">
        <v>600</v>
      </c>
      <c r="B56" s="19" t="s">
        <v>601</v>
      </c>
      <c r="C56" s="17"/>
      <c r="D56" s="18" t="s">
        <v>439</v>
      </c>
      <c r="E56" s="18" t="s">
        <v>602</v>
      </c>
      <c r="F56" s="20" t="s">
        <v>441</v>
      </c>
      <c r="G56" s="18"/>
      <c r="H56" s="18"/>
      <c r="I56" s="18"/>
      <c r="J56" s="18"/>
      <c r="K56" s="18"/>
      <c r="L56" s="17"/>
      <c r="M56" s="80">
        <f t="shared" si="10"/>
        <v>0</v>
      </c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0">
        <f t="shared" si="11"/>
        <v>0</v>
      </c>
      <c r="Z56" s="23"/>
      <c r="AA56" s="23"/>
      <c r="AB56" s="23"/>
      <c r="AC56" s="23"/>
      <c r="AD56" s="23"/>
      <c r="AE56" s="23"/>
      <c r="AF56" s="23"/>
      <c r="AG56" s="23"/>
      <c r="AH56" s="84"/>
      <c r="AI56" s="23"/>
      <c r="AJ56" s="23"/>
      <c r="AK56" s="80">
        <f t="shared" si="12"/>
        <v>0</v>
      </c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80">
        <f t="shared" ref="AW56:AW63" si="14">SUM(AX56:BH56)</f>
        <v>0</v>
      </c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80">
        <f t="shared" si="13"/>
        <v>0</v>
      </c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80">
        <f t="shared" si="8"/>
        <v>0</v>
      </c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18"/>
    </row>
    <row r="57" spans="1:85">
      <c r="A57" s="16" t="s">
        <v>603</v>
      </c>
      <c r="B57" s="19" t="s">
        <v>604</v>
      </c>
      <c r="C57" s="17"/>
      <c r="D57" s="18"/>
      <c r="E57" s="18"/>
      <c r="F57" s="20"/>
      <c r="G57" s="18"/>
      <c r="H57" s="18"/>
      <c r="I57" s="18"/>
      <c r="J57" s="18"/>
      <c r="K57" s="18"/>
      <c r="L57" s="49" t="s">
        <v>706</v>
      </c>
      <c r="M57" s="80">
        <f t="shared" si="10"/>
        <v>9</v>
      </c>
      <c r="N57" s="23"/>
      <c r="O57" s="84"/>
      <c r="P57" s="84"/>
      <c r="Q57" s="84">
        <v>0</v>
      </c>
      <c r="R57" s="84">
        <v>9</v>
      </c>
      <c r="S57" s="84"/>
      <c r="T57" s="84"/>
      <c r="U57" s="84"/>
      <c r="V57" s="84"/>
      <c r="W57" s="84"/>
      <c r="X57" s="84"/>
      <c r="Y57" s="80">
        <f t="shared" si="11"/>
        <v>9</v>
      </c>
      <c r="Z57" s="23"/>
      <c r="AA57" s="23"/>
      <c r="AB57" s="23"/>
      <c r="AC57" s="23">
        <v>0</v>
      </c>
      <c r="AD57" s="23">
        <v>9</v>
      </c>
      <c r="AE57" s="23"/>
      <c r="AF57" s="23"/>
      <c r="AG57" s="23"/>
      <c r="AH57" s="84"/>
      <c r="AI57" s="23"/>
      <c r="AJ57" s="23"/>
      <c r="AK57" s="80">
        <f t="shared" si="12"/>
        <v>30</v>
      </c>
      <c r="AL57" s="23"/>
      <c r="AM57" s="23"/>
      <c r="AN57" s="23"/>
      <c r="AO57" s="23"/>
      <c r="AP57" s="23">
        <v>20</v>
      </c>
      <c r="AQ57" s="23">
        <v>10</v>
      </c>
      <c r="AR57" s="23"/>
      <c r="AS57" s="23"/>
      <c r="AT57" s="23"/>
      <c r="AU57" s="23"/>
      <c r="AV57" s="23"/>
      <c r="AW57" s="80">
        <f t="shared" si="14"/>
        <v>20</v>
      </c>
      <c r="AX57" s="23"/>
      <c r="AY57" s="23"/>
      <c r="AZ57" s="23"/>
      <c r="BA57" s="23"/>
      <c r="BB57" s="23">
        <v>20</v>
      </c>
      <c r="BC57" s="23"/>
      <c r="BD57" s="23"/>
      <c r="BE57" s="23"/>
      <c r="BF57" s="23"/>
      <c r="BG57" s="23"/>
      <c r="BH57" s="23"/>
      <c r="BI57" s="80">
        <f t="shared" si="13"/>
        <v>20</v>
      </c>
      <c r="BJ57" s="23"/>
      <c r="BK57" s="23"/>
      <c r="BL57" s="23"/>
      <c r="BM57" s="23"/>
      <c r="BN57" s="23">
        <v>20</v>
      </c>
      <c r="BO57" s="23"/>
      <c r="BP57" s="23"/>
      <c r="BQ57" s="23"/>
      <c r="BR57" s="23"/>
      <c r="BS57" s="23"/>
      <c r="BT57" s="23"/>
      <c r="BU57" s="80">
        <f t="shared" si="8"/>
        <v>20</v>
      </c>
      <c r="BV57" s="90"/>
      <c r="BW57" s="90"/>
      <c r="BX57" s="90"/>
      <c r="BY57" s="90"/>
      <c r="BZ57" s="90">
        <v>20</v>
      </c>
      <c r="CA57" s="90"/>
      <c r="CB57" s="90"/>
      <c r="CC57" s="90"/>
      <c r="CD57" s="90"/>
      <c r="CE57" s="90"/>
      <c r="CF57" s="90"/>
      <c r="CG57" s="18"/>
    </row>
    <row r="58" spans="1:85" ht="26.25" thickBot="1">
      <c r="A58" s="16" t="s">
        <v>605</v>
      </c>
      <c r="B58" s="19" t="s">
        <v>606</v>
      </c>
      <c r="C58" s="17"/>
      <c r="D58" s="18"/>
      <c r="E58" s="18"/>
      <c r="F58" s="20"/>
      <c r="G58" s="18"/>
      <c r="H58" s="18"/>
      <c r="I58" s="18"/>
      <c r="J58" s="18"/>
      <c r="K58" s="18"/>
      <c r="L58" s="17"/>
      <c r="M58" s="80">
        <f t="shared" si="10"/>
        <v>0</v>
      </c>
      <c r="N58" s="2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80">
        <f t="shared" si="11"/>
        <v>0</v>
      </c>
      <c r="Z58" s="23"/>
      <c r="AA58" s="88"/>
      <c r="AB58" s="88"/>
      <c r="AC58" s="88"/>
      <c r="AD58" s="88"/>
      <c r="AE58" s="88"/>
      <c r="AF58" s="88"/>
      <c r="AG58" s="88"/>
      <c r="AH58" s="93"/>
      <c r="AI58" s="88"/>
      <c r="AJ58" s="88"/>
      <c r="AK58" s="80">
        <f t="shared" si="12"/>
        <v>0</v>
      </c>
      <c r="AL58" s="23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0">
        <f t="shared" si="14"/>
        <v>0</v>
      </c>
      <c r="AX58" s="88"/>
      <c r="AY58" s="88"/>
      <c r="AZ58" s="88"/>
      <c r="BA58" s="23"/>
      <c r="BB58" s="88"/>
      <c r="BC58" s="88"/>
      <c r="BD58" s="88"/>
      <c r="BE58" s="88"/>
      <c r="BF58" s="88"/>
      <c r="BG58" s="88"/>
      <c r="BH58" s="88"/>
      <c r="BI58" s="80">
        <f t="shared" si="13"/>
        <v>0</v>
      </c>
      <c r="BJ58" s="88"/>
      <c r="BK58" s="88"/>
      <c r="BL58" s="88"/>
      <c r="BM58" s="23"/>
      <c r="BN58" s="88"/>
      <c r="BO58" s="88"/>
      <c r="BP58" s="88"/>
      <c r="BQ58" s="88"/>
      <c r="BR58" s="23"/>
      <c r="BS58" s="88"/>
      <c r="BT58" s="88"/>
      <c r="BU58" s="80">
        <f t="shared" si="8"/>
        <v>0</v>
      </c>
      <c r="BV58" s="91"/>
      <c r="BW58" s="91"/>
      <c r="BX58" s="91"/>
      <c r="BY58" s="23"/>
      <c r="BZ58" s="91"/>
      <c r="CA58" s="91"/>
      <c r="CB58" s="91"/>
      <c r="CC58" s="91"/>
      <c r="CD58" s="91"/>
      <c r="CE58" s="91"/>
      <c r="CF58" s="91"/>
      <c r="CG58" s="18"/>
    </row>
    <row r="59" spans="1:85" s="15" customFormat="1" ht="63.75">
      <c r="A59" s="10" t="s">
        <v>607</v>
      </c>
      <c r="B59" s="29" t="s">
        <v>608</v>
      </c>
      <c r="C59" s="12" t="s">
        <v>609</v>
      </c>
      <c r="D59" s="13" t="s">
        <v>439</v>
      </c>
      <c r="E59" s="13" t="s">
        <v>610</v>
      </c>
      <c r="F59" s="30" t="s">
        <v>441</v>
      </c>
      <c r="G59" s="13"/>
      <c r="H59" s="13"/>
      <c r="I59" s="13"/>
      <c r="J59" s="13"/>
      <c r="K59" s="13"/>
      <c r="L59" s="12"/>
      <c r="M59" s="80">
        <f t="shared" si="10"/>
        <v>0</v>
      </c>
      <c r="N59" s="31"/>
      <c r="O59" s="86"/>
      <c r="P59" s="86"/>
      <c r="Q59" s="31"/>
      <c r="R59" s="86"/>
      <c r="S59" s="86"/>
      <c r="T59" s="86"/>
      <c r="U59" s="86"/>
      <c r="V59" s="86"/>
      <c r="W59" s="86"/>
      <c r="X59" s="86"/>
      <c r="Y59" s="80">
        <f t="shared" si="11"/>
        <v>0</v>
      </c>
      <c r="Z59" s="31"/>
      <c r="AA59" s="87"/>
      <c r="AB59" s="87"/>
      <c r="AC59" s="31"/>
      <c r="AD59" s="87"/>
      <c r="AE59" s="87"/>
      <c r="AF59" s="87"/>
      <c r="AG59" s="87"/>
      <c r="AH59" s="87"/>
      <c r="AI59" s="87"/>
      <c r="AJ59" s="87"/>
      <c r="AK59" s="80">
        <f>SUM(AL59:BH59)</f>
        <v>0</v>
      </c>
      <c r="AL59" s="31"/>
      <c r="AM59" s="87"/>
      <c r="AN59" s="87"/>
      <c r="AO59" s="31"/>
      <c r="AP59" s="87"/>
      <c r="AQ59" s="87"/>
      <c r="AR59" s="87"/>
      <c r="AS59" s="87"/>
      <c r="AT59" s="87"/>
      <c r="AU59" s="87"/>
      <c r="AV59" s="87"/>
      <c r="AW59" s="80">
        <f t="shared" si="14"/>
        <v>0</v>
      </c>
      <c r="AX59" s="87"/>
      <c r="AY59" s="87"/>
      <c r="AZ59" s="87"/>
      <c r="BA59" s="31"/>
      <c r="BB59" s="87"/>
      <c r="BC59" s="87"/>
      <c r="BD59" s="87"/>
      <c r="BE59" s="87"/>
      <c r="BF59" s="87"/>
      <c r="BG59" s="87"/>
      <c r="BH59" s="87"/>
      <c r="BI59" s="80">
        <f t="shared" si="13"/>
        <v>0</v>
      </c>
      <c r="BJ59" s="87"/>
      <c r="BK59" s="87"/>
      <c r="BL59" s="87"/>
      <c r="BM59" s="31"/>
      <c r="BN59" s="87"/>
      <c r="BO59" s="87"/>
      <c r="BP59" s="87"/>
      <c r="BQ59" s="87"/>
      <c r="BR59" s="31"/>
      <c r="BS59" s="87"/>
      <c r="BT59" s="87"/>
      <c r="BU59" s="80">
        <f t="shared" si="8"/>
        <v>0</v>
      </c>
      <c r="BV59" s="92"/>
      <c r="BW59" s="92"/>
      <c r="BX59" s="92"/>
      <c r="BY59" s="31"/>
      <c r="BZ59" s="92"/>
      <c r="CA59" s="92"/>
      <c r="CB59" s="92"/>
      <c r="CC59" s="92"/>
      <c r="CD59" s="92"/>
      <c r="CE59" s="92"/>
      <c r="CF59" s="92"/>
      <c r="CG59" s="13"/>
    </row>
    <row r="60" spans="1:85" s="15" customFormat="1" ht="51">
      <c r="A60" s="10" t="s">
        <v>611</v>
      </c>
      <c r="B60" s="32" t="s">
        <v>612</v>
      </c>
      <c r="C60" s="33" t="s">
        <v>613</v>
      </c>
      <c r="D60" s="13"/>
      <c r="E60" s="13"/>
      <c r="F60" s="30"/>
      <c r="G60" s="13"/>
      <c r="H60" s="13"/>
      <c r="I60" s="13"/>
      <c r="J60" s="13"/>
      <c r="K60" s="13"/>
      <c r="L60" s="12"/>
      <c r="M60" s="80">
        <f t="shared" si="10"/>
        <v>1390.6</v>
      </c>
      <c r="N60" s="31">
        <f>SUM(N61)</f>
        <v>0</v>
      </c>
      <c r="O60" s="31">
        <f t="shared" ref="O60:X60" si="15">SUM(O61)</f>
        <v>276.2</v>
      </c>
      <c r="P60" s="31">
        <f t="shared" si="15"/>
        <v>67</v>
      </c>
      <c r="Q60" s="31">
        <f t="shared" si="15"/>
        <v>139.30000000000001</v>
      </c>
      <c r="R60" s="31">
        <f t="shared" si="15"/>
        <v>139.30000000000001</v>
      </c>
      <c r="S60" s="31">
        <f t="shared" si="15"/>
        <v>67</v>
      </c>
      <c r="T60" s="31">
        <f t="shared" si="15"/>
        <v>139.30000000000001</v>
      </c>
      <c r="U60" s="31">
        <f t="shared" si="15"/>
        <v>67</v>
      </c>
      <c r="V60" s="31">
        <f t="shared" si="15"/>
        <v>276.2</v>
      </c>
      <c r="W60" s="31">
        <f t="shared" si="15"/>
        <v>152.30000000000001</v>
      </c>
      <c r="X60" s="31">
        <f t="shared" si="15"/>
        <v>67</v>
      </c>
      <c r="Y60" s="80">
        <f t="shared" si="11"/>
        <v>1390.6</v>
      </c>
      <c r="Z60" s="31">
        <f t="shared" ref="Z60:AJ60" si="16">SUM(Z61)</f>
        <v>0</v>
      </c>
      <c r="AA60" s="31">
        <f t="shared" si="16"/>
        <v>276.2</v>
      </c>
      <c r="AB60" s="31">
        <f t="shared" si="16"/>
        <v>67</v>
      </c>
      <c r="AC60" s="31">
        <f t="shared" si="16"/>
        <v>139.30000000000001</v>
      </c>
      <c r="AD60" s="31">
        <f t="shared" si="16"/>
        <v>139.30000000000001</v>
      </c>
      <c r="AE60" s="31">
        <f t="shared" si="16"/>
        <v>67</v>
      </c>
      <c r="AF60" s="31">
        <f t="shared" si="16"/>
        <v>139.30000000000001</v>
      </c>
      <c r="AG60" s="31">
        <f t="shared" si="16"/>
        <v>67</v>
      </c>
      <c r="AH60" s="31">
        <f t="shared" si="16"/>
        <v>276.2</v>
      </c>
      <c r="AI60" s="31">
        <f t="shared" si="16"/>
        <v>152.30000000000001</v>
      </c>
      <c r="AJ60" s="31">
        <f t="shared" si="16"/>
        <v>67</v>
      </c>
      <c r="AK60" s="80">
        <f>AK61+AK62</f>
        <v>1368.1999999999998</v>
      </c>
      <c r="AL60" s="31">
        <f t="shared" ref="AL60:AV60" si="17">SUM(AL61)</f>
        <v>0</v>
      </c>
      <c r="AM60" s="31">
        <f t="shared" si="17"/>
        <v>276.89999999999998</v>
      </c>
      <c r="AN60" s="31">
        <f t="shared" si="17"/>
        <v>65.3</v>
      </c>
      <c r="AO60" s="31">
        <f t="shared" si="17"/>
        <v>138.30000000000001</v>
      </c>
      <c r="AP60" s="31">
        <f t="shared" si="17"/>
        <v>138.30000000000001</v>
      </c>
      <c r="AQ60" s="31">
        <f t="shared" si="17"/>
        <v>65.3</v>
      </c>
      <c r="AR60" s="31">
        <f t="shared" si="17"/>
        <v>138.30000000000001</v>
      </c>
      <c r="AS60" s="31">
        <f t="shared" si="17"/>
        <v>65.3</v>
      </c>
      <c r="AT60" s="31">
        <f t="shared" si="17"/>
        <v>276.89999999999998</v>
      </c>
      <c r="AU60" s="31">
        <f t="shared" si="17"/>
        <v>138.30000000000001</v>
      </c>
      <c r="AV60" s="31">
        <f t="shared" si="17"/>
        <v>65.3</v>
      </c>
      <c r="AW60" s="80">
        <f t="shared" si="14"/>
        <v>1368.1999999999998</v>
      </c>
      <c r="AX60" s="31">
        <f t="shared" ref="AX60:BH60" si="18">SUM(AX61)</f>
        <v>0</v>
      </c>
      <c r="AY60" s="31">
        <f t="shared" si="18"/>
        <v>276.89999999999998</v>
      </c>
      <c r="AZ60" s="31">
        <f t="shared" si="18"/>
        <v>65.3</v>
      </c>
      <c r="BA60" s="31">
        <f t="shared" si="18"/>
        <v>138.30000000000001</v>
      </c>
      <c r="BB60" s="31">
        <f t="shared" si="18"/>
        <v>138.30000000000001</v>
      </c>
      <c r="BC60" s="31">
        <f t="shared" si="18"/>
        <v>65.3</v>
      </c>
      <c r="BD60" s="31">
        <f t="shared" si="18"/>
        <v>138.30000000000001</v>
      </c>
      <c r="BE60" s="31">
        <f t="shared" si="18"/>
        <v>65.3</v>
      </c>
      <c r="BF60" s="31">
        <f t="shared" si="18"/>
        <v>276.89999999999998</v>
      </c>
      <c r="BG60" s="31">
        <f t="shared" si="18"/>
        <v>138.30000000000001</v>
      </c>
      <c r="BH60" s="31">
        <f t="shared" si="18"/>
        <v>65.3</v>
      </c>
      <c r="BI60" s="80">
        <f t="shared" si="13"/>
        <v>1368.1999999999998</v>
      </c>
      <c r="BJ60" s="31">
        <f t="shared" ref="BJ60:BT60" si="19">SUM(BJ61)</f>
        <v>0</v>
      </c>
      <c r="BK60" s="31">
        <f t="shared" si="19"/>
        <v>276.89999999999998</v>
      </c>
      <c r="BL60" s="31">
        <f t="shared" si="19"/>
        <v>65.3</v>
      </c>
      <c r="BM60" s="31">
        <f t="shared" si="19"/>
        <v>138.30000000000001</v>
      </c>
      <c r="BN60" s="31">
        <f t="shared" si="19"/>
        <v>138.30000000000001</v>
      </c>
      <c r="BO60" s="31">
        <f t="shared" si="19"/>
        <v>65.3</v>
      </c>
      <c r="BP60" s="31">
        <f t="shared" si="19"/>
        <v>138.30000000000001</v>
      </c>
      <c r="BQ60" s="31">
        <f t="shared" si="19"/>
        <v>65.3</v>
      </c>
      <c r="BR60" s="31">
        <f t="shared" si="19"/>
        <v>276.89999999999998</v>
      </c>
      <c r="BS60" s="31">
        <f t="shared" si="19"/>
        <v>138.30000000000001</v>
      </c>
      <c r="BT60" s="31">
        <f t="shared" si="19"/>
        <v>65.3</v>
      </c>
      <c r="BU60" s="80">
        <f>BU61+BU62</f>
        <v>1091.3</v>
      </c>
      <c r="BV60" s="31">
        <f t="shared" ref="BV60:CF60" si="20">SUM(BV61)</f>
        <v>0</v>
      </c>
      <c r="BW60" s="31">
        <f t="shared" si="20"/>
        <v>0</v>
      </c>
      <c r="BX60" s="31">
        <f t="shared" si="20"/>
        <v>65.3</v>
      </c>
      <c r="BY60" s="31">
        <f t="shared" si="20"/>
        <v>138.30000000000001</v>
      </c>
      <c r="BZ60" s="31">
        <f t="shared" si="20"/>
        <v>138.30000000000001</v>
      </c>
      <c r="CA60" s="31">
        <f t="shared" si="20"/>
        <v>65.3</v>
      </c>
      <c r="CB60" s="31">
        <f t="shared" si="20"/>
        <v>138.30000000000001</v>
      </c>
      <c r="CC60" s="31">
        <f t="shared" si="20"/>
        <v>65.3</v>
      </c>
      <c r="CD60" s="31">
        <f t="shared" si="20"/>
        <v>276.89999999999998</v>
      </c>
      <c r="CE60" s="31">
        <f t="shared" si="20"/>
        <v>138.30000000000001</v>
      </c>
      <c r="CF60" s="31">
        <f t="shared" si="20"/>
        <v>65.3</v>
      </c>
      <c r="CG60" s="13"/>
    </row>
    <row r="61" spans="1:85" s="40" customFormat="1" ht="89.25" customHeight="1">
      <c r="A61" s="34" t="s">
        <v>614</v>
      </c>
      <c r="B61" s="35" t="s">
        <v>615</v>
      </c>
      <c r="C61" s="36" t="s">
        <v>579</v>
      </c>
      <c r="D61" s="37" t="s">
        <v>616</v>
      </c>
      <c r="E61" s="37" t="s">
        <v>617</v>
      </c>
      <c r="F61" s="38" t="s">
        <v>618</v>
      </c>
      <c r="G61" s="37"/>
      <c r="H61" s="39"/>
      <c r="I61" s="39"/>
      <c r="J61" s="39"/>
      <c r="K61" s="39"/>
      <c r="L61" s="96" t="s">
        <v>348</v>
      </c>
      <c r="M61" s="80">
        <f t="shared" si="10"/>
        <v>1390.6</v>
      </c>
      <c r="N61" s="23"/>
      <c r="O61" s="83">
        <v>276.2</v>
      </c>
      <c r="P61" s="83">
        <v>67</v>
      </c>
      <c r="Q61" s="23">
        <v>139.30000000000001</v>
      </c>
      <c r="R61" s="83">
        <v>139.30000000000001</v>
      </c>
      <c r="S61" s="83">
        <v>67</v>
      </c>
      <c r="T61" s="83">
        <v>139.30000000000001</v>
      </c>
      <c r="U61" s="83">
        <v>67</v>
      </c>
      <c r="V61" s="83">
        <v>276.2</v>
      </c>
      <c r="W61" s="83">
        <v>152.30000000000001</v>
      </c>
      <c r="X61" s="83">
        <v>67</v>
      </c>
      <c r="Y61" s="80">
        <f t="shared" si="11"/>
        <v>1390.6</v>
      </c>
      <c r="Z61" s="23"/>
      <c r="AA61" s="85">
        <v>276.2</v>
      </c>
      <c r="AB61" s="83">
        <v>67</v>
      </c>
      <c r="AC61" s="23">
        <v>139.30000000000001</v>
      </c>
      <c r="AD61" s="83">
        <v>139.30000000000001</v>
      </c>
      <c r="AE61" s="83">
        <v>67</v>
      </c>
      <c r="AF61" s="83">
        <v>139.30000000000001</v>
      </c>
      <c r="AG61" s="83">
        <v>67</v>
      </c>
      <c r="AH61" s="83">
        <v>276.2</v>
      </c>
      <c r="AI61" s="83">
        <v>152.30000000000001</v>
      </c>
      <c r="AJ61" s="83">
        <v>67</v>
      </c>
      <c r="AK61" s="80">
        <f t="shared" si="12"/>
        <v>1368.1999999999998</v>
      </c>
      <c r="AL61" s="23"/>
      <c r="AM61" s="85">
        <v>276.89999999999998</v>
      </c>
      <c r="AN61" s="85">
        <v>65.3</v>
      </c>
      <c r="AO61" s="23">
        <v>138.30000000000001</v>
      </c>
      <c r="AP61" s="85">
        <v>138.30000000000001</v>
      </c>
      <c r="AQ61" s="85">
        <v>65.3</v>
      </c>
      <c r="AR61" s="85">
        <v>138.30000000000001</v>
      </c>
      <c r="AS61" s="85">
        <v>65.3</v>
      </c>
      <c r="AT61" s="85">
        <v>276.89999999999998</v>
      </c>
      <c r="AU61" s="85">
        <v>138.30000000000001</v>
      </c>
      <c r="AV61" s="85">
        <v>65.3</v>
      </c>
      <c r="AW61" s="80">
        <f t="shared" si="14"/>
        <v>1368.1999999999998</v>
      </c>
      <c r="AX61" s="85"/>
      <c r="AY61" s="85">
        <v>276.89999999999998</v>
      </c>
      <c r="AZ61" s="85">
        <v>65.3</v>
      </c>
      <c r="BA61" s="23">
        <v>138.30000000000001</v>
      </c>
      <c r="BB61" s="85">
        <v>138.30000000000001</v>
      </c>
      <c r="BC61" s="85">
        <v>65.3</v>
      </c>
      <c r="BD61" s="85">
        <v>138.30000000000001</v>
      </c>
      <c r="BE61" s="85">
        <v>65.3</v>
      </c>
      <c r="BF61" s="85">
        <v>276.89999999999998</v>
      </c>
      <c r="BG61" s="85">
        <v>138.30000000000001</v>
      </c>
      <c r="BH61" s="85">
        <v>65.3</v>
      </c>
      <c r="BI61" s="80">
        <f t="shared" si="13"/>
        <v>1368.1999999999998</v>
      </c>
      <c r="BJ61" s="85"/>
      <c r="BK61" s="85">
        <v>276.89999999999998</v>
      </c>
      <c r="BL61" s="85">
        <v>65.3</v>
      </c>
      <c r="BM61" s="23">
        <v>138.30000000000001</v>
      </c>
      <c r="BN61" s="85">
        <v>138.30000000000001</v>
      </c>
      <c r="BO61" s="85">
        <v>65.3</v>
      </c>
      <c r="BP61" s="85">
        <v>138.30000000000001</v>
      </c>
      <c r="BQ61" s="85">
        <v>65.3</v>
      </c>
      <c r="BR61" s="85">
        <v>276.89999999999998</v>
      </c>
      <c r="BS61" s="85">
        <v>138.30000000000001</v>
      </c>
      <c r="BT61" s="85">
        <v>65.3</v>
      </c>
      <c r="BU61" s="80">
        <f t="shared" si="8"/>
        <v>1091.3</v>
      </c>
      <c r="BV61" s="89"/>
      <c r="BW61" s="85" t="s">
        <v>700</v>
      </c>
      <c r="BX61" s="85">
        <v>65.3</v>
      </c>
      <c r="BY61" s="23">
        <v>138.30000000000001</v>
      </c>
      <c r="BZ61" s="85">
        <v>138.30000000000001</v>
      </c>
      <c r="CA61" s="85">
        <v>65.3</v>
      </c>
      <c r="CB61" s="85">
        <v>138.30000000000001</v>
      </c>
      <c r="CC61" s="85">
        <v>65.3</v>
      </c>
      <c r="CD61" s="85">
        <v>276.89999999999998</v>
      </c>
      <c r="CE61" s="85">
        <v>138.30000000000001</v>
      </c>
      <c r="CF61" s="85">
        <v>65.3</v>
      </c>
      <c r="CG61" s="39"/>
    </row>
    <row r="62" spans="1:85" s="40" customFormat="1" ht="79.5" customHeight="1" thickBot="1">
      <c r="A62" s="34" t="s">
        <v>619</v>
      </c>
      <c r="B62" s="35" t="s">
        <v>620</v>
      </c>
      <c r="C62" s="36" t="s">
        <v>621</v>
      </c>
      <c r="D62" s="37" t="s">
        <v>622</v>
      </c>
      <c r="E62" s="37" t="s">
        <v>623</v>
      </c>
      <c r="F62" s="38" t="s">
        <v>624</v>
      </c>
      <c r="G62" s="37" t="s">
        <v>625</v>
      </c>
      <c r="H62" s="37" t="s">
        <v>445</v>
      </c>
      <c r="I62" s="37" t="s">
        <v>626</v>
      </c>
      <c r="J62" s="39"/>
      <c r="K62" s="39"/>
      <c r="L62" s="95"/>
      <c r="M62" s="80">
        <f t="shared" si="10"/>
        <v>0</v>
      </c>
      <c r="N62" s="23"/>
      <c r="O62" s="93"/>
      <c r="P62" s="93"/>
      <c r="Q62" s="23"/>
      <c r="R62" s="93"/>
      <c r="S62" s="93"/>
      <c r="T62" s="93"/>
      <c r="U62" s="93"/>
      <c r="V62" s="93"/>
      <c r="W62" s="93"/>
      <c r="X62" s="23"/>
      <c r="Y62" s="80">
        <f t="shared" si="11"/>
        <v>0</v>
      </c>
      <c r="Z62" s="23"/>
      <c r="AA62" s="23"/>
      <c r="AB62" s="88"/>
      <c r="AC62" s="23"/>
      <c r="AD62" s="88"/>
      <c r="AE62" s="88"/>
      <c r="AF62" s="88"/>
      <c r="AG62" s="88"/>
      <c r="AH62" s="88"/>
      <c r="AI62" s="88"/>
      <c r="AJ62" s="23"/>
      <c r="AK62" s="80">
        <f t="shared" si="12"/>
        <v>0</v>
      </c>
      <c r="AL62" s="23"/>
      <c r="AM62" s="23"/>
      <c r="AN62" s="88"/>
      <c r="AO62" s="23"/>
      <c r="AP62" s="88"/>
      <c r="AQ62" s="88"/>
      <c r="AR62" s="88"/>
      <c r="AS62" s="88"/>
      <c r="AT62" s="88"/>
      <c r="AU62" s="88"/>
      <c r="AV62" s="23"/>
      <c r="AW62" s="80">
        <f t="shared" si="14"/>
        <v>0</v>
      </c>
      <c r="AX62" s="88"/>
      <c r="AY62" s="23"/>
      <c r="AZ62" s="88"/>
      <c r="BA62" s="23"/>
      <c r="BB62" s="88"/>
      <c r="BC62" s="88"/>
      <c r="BD62" s="88"/>
      <c r="BE62" s="88"/>
      <c r="BF62" s="23"/>
      <c r="BG62" s="88"/>
      <c r="BH62" s="88"/>
      <c r="BI62" s="80">
        <f t="shared" si="13"/>
        <v>0</v>
      </c>
      <c r="BJ62" s="88"/>
      <c r="BK62" s="23"/>
      <c r="BL62" s="88"/>
      <c r="BM62" s="23"/>
      <c r="BN62" s="88"/>
      <c r="BO62" s="88"/>
      <c r="BP62" s="88"/>
      <c r="BQ62" s="88"/>
      <c r="BR62" s="23"/>
      <c r="BS62" s="88"/>
      <c r="BT62" s="88"/>
      <c r="BU62" s="80">
        <f t="shared" si="8"/>
        <v>0</v>
      </c>
      <c r="BV62" s="91"/>
      <c r="BW62" s="23"/>
      <c r="BX62" s="91"/>
      <c r="BY62" s="23"/>
      <c r="BZ62" s="91"/>
      <c r="CA62" s="91"/>
      <c r="CB62" s="91"/>
      <c r="CC62" s="91"/>
      <c r="CD62" s="23"/>
      <c r="CE62" s="91"/>
      <c r="CF62" s="91"/>
      <c r="CG62" s="39"/>
    </row>
    <row r="63" spans="1:85" s="15" customFormat="1" ht="63.75">
      <c r="A63" s="10" t="s">
        <v>627</v>
      </c>
      <c r="B63" s="29" t="s">
        <v>628</v>
      </c>
      <c r="C63" s="12" t="s">
        <v>629</v>
      </c>
      <c r="D63" s="13"/>
      <c r="E63" s="13"/>
      <c r="F63" s="30"/>
      <c r="G63" s="13"/>
      <c r="H63" s="13"/>
      <c r="I63" s="13"/>
      <c r="J63" s="13"/>
      <c r="K63" s="13"/>
      <c r="L63" s="13">
        <v>1003</v>
      </c>
      <c r="M63" s="80">
        <f t="shared" si="10"/>
        <v>658.5</v>
      </c>
      <c r="N63" s="86">
        <v>80</v>
      </c>
      <c r="O63" s="86"/>
      <c r="P63" s="86">
        <v>402.3</v>
      </c>
      <c r="Q63" s="31"/>
      <c r="R63" s="86">
        <v>63.2</v>
      </c>
      <c r="S63" s="86">
        <v>15</v>
      </c>
      <c r="T63" s="86"/>
      <c r="U63" s="86">
        <v>68</v>
      </c>
      <c r="V63" s="31"/>
      <c r="W63" s="86">
        <v>30</v>
      </c>
      <c r="X63" s="31"/>
      <c r="Y63" s="80">
        <f>SUM(Z63:AJ63)</f>
        <v>654.80000000000007</v>
      </c>
      <c r="Z63" s="87">
        <v>79.5</v>
      </c>
      <c r="AA63" s="31"/>
      <c r="AB63" s="87">
        <v>401</v>
      </c>
      <c r="AC63" s="31"/>
      <c r="AD63" s="87">
        <v>63.1</v>
      </c>
      <c r="AE63" s="87">
        <v>14.6</v>
      </c>
      <c r="AF63" s="87"/>
      <c r="AG63" s="87">
        <v>68</v>
      </c>
      <c r="AH63" s="31"/>
      <c r="AI63" s="87">
        <v>28.6</v>
      </c>
      <c r="AJ63" s="31"/>
      <c r="AK63" s="80">
        <f t="shared" si="12"/>
        <v>369</v>
      </c>
      <c r="AL63" s="87">
        <v>80</v>
      </c>
      <c r="AM63" s="31"/>
      <c r="AN63" s="87">
        <v>89</v>
      </c>
      <c r="AO63" s="31"/>
      <c r="AP63" s="87">
        <v>70</v>
      </c>
      <c r="AQ63" s="87">
        <v>70</v>
      </c>
      <c r="AR63" s="87"/>
      <c r="AS63" s="87">
        <v>40</v>
      </c>
      <c r="AT63" s="87"/>
      <c r="AU63" s="87">
        <v>20</v>
      </c>
      <c r="AV63" s="31"/>
      <c r="AW63" s="80">
        <f t="shared" si="14"/>
        <v>916.4</v>
      </c>
      <c r="AX63" s="87">
        <v>325</v>
      </c>
      <c r="AY63" s="31"/>
      <c r="AZ63" s="87">
        <v>127.9</v>
      </c>
      <c r="BA63" s="31"/>
      <c r="BB63" s="87">
        <v>75</v>
      </c>
      <c r="BC63" s="87">
        <v>55.5</v>
      </c>
      <c r="BD63" s="87"/>
      <c r="BE63" s="87">
        <v>85</v>
      </c>
      <c r="BF63" s="31"/>
      <c r="BG63" s="87">
        <v>128</v>
      </c>
      <c r="BH63" s="87">
        <v>120</v>
      </c>
      <c r="BI63" s="80">
        <f t="shared" si="13"/>
        <v>915.80000000000007</v>
      </c>
      <c r="BJ63" s="87">
        <v>367</v>
      </c>
      <c r="BK63" s="31"/>
      <c r="BL63" s="87">
        <v>80.599999999999994</v>
      </c>
      <c r="BM63" s="31"/>
      <c r="BN63" s="87">
        <v>75</v>
      </c>
      <c r="BO63" s="87">
        <v>58.2</v>
      </c>
      <c r="BP63" s="87"/>
      <c r="BQ63" s="87">
        <v>90</v>
      </c>
      <c r="BR63" s="31"/>
      <c r="BS63" s="87">
        <v>145</v>
      </c>
      <c r="BT63" s="87">
        <v>100</v>
      </c>
      <c r="BU63" s="80">
        <f>SUM(BV63:CG63)</f>
        <v>1040.4000000000001</v>
      </c>
      <c r="BV63" s="92">
        <v>410</v>
      </c>
      <c r="BW63" s="31"/>
      <c r="BX63" s="92">
        <v>87.4</v>
      </c>
      <c r="BY63" s="31"/>
      <c r="BZ63" s="92">
        <v>75</v>
      </c>
      <c r="CA63" s="92">
        <v>64</v>
      </c>
      <c r="CB63" s="92"/>
      <c r="CC63" s="92">
        <v>100</v>
      </c>
      <c r="CD63" s="31"/>
      <c r="CE63" s="92">
        <v>160</v>
      </c>
      <c r="CF63" s="92">
        <v>144</v>
      </c>
      <c r="CG63" s="13"/>
    </row>
    <row r="64" spans="1:85" s="15" customFormat="1" ht="14.25" customHeight="1">
      <c r="A64" s="10"/>
      <c r="B64" s="11" t="s">
        <v>630</v>
      </c>
      <c r="C64" s="12"/>
      <c r="D64" s="13"/>
      <c r="E64" s="13"/>
      <c r="F64" s="30"/>
      <c r="G64" s="13"/>
      <c r="H64" s="13"/>
      <c r="I64" s="13"/>
      <c r="J64" s="13"/>
      <c r="K64" s="13"/>
      <c r="L64" s="13"/>
      <c r="M64" s="31">
        <f t="shared" ref="M64:X64" si="21">M7</f>
        <v>128656.3</v>
      </c>
      <c r="N64" s="31">
        <f t="shared" si="21"/>
        <v>31122.799999999996</v>
      </c>
      <c r="O64" s="31">
        <f t="shared" si="21"/>
        <v>12576.7</v>
      </c>
      <c r="P64" s="31">
        <f t="shared" si="21"/>
        <v>6420.5999999999995</v>
      </c>
      <c r="Q64" s="31">
        <f t="shared" si="21"/>
        <v>10607.199999999999</v>
      </c>
      <c r="R64" s="31">
        <f t="shared" si="21"/>
        <v>9918.0000000000018</v>
      </c>
      <c r="S64" s="31">
        <f t="shared" si="21"/>
        <v>6221.5</v>
      </c>
      <c r="T64" s="31">
        <f t="shared" si="21"/>
        <v>6915</v>
      </c>
      <c r="U64" s="31">
        <f t="shared" si="21"/>
        <v>5101.3</v>
      </c>
      <c r="V64" s="31">
        <f t="shared" si="21"/>
        <v>25801.200000000001</v>
      </c>
      <c r="W64" s="31">
        <f t="shared" si="21"/>
        <v>8359.2000000000007</v>
      </c>
      <c r="X64" s="31">
        <f t="shared" si="21"/>
        <v>5612.8</v>
      </c>
      <c r="Y64" s="31">
        <f>Y7</f>
        <v>115246.60000000002</v>
      </c>
      <c r="Z64" s="31">
        <f t="shared" ref="Z64:AJ64" si="22">Z7</f>
        <v>21115.900000000005</v>
      </c>
      <c r="AA64" s="31">
        <f t="shared" si="22"/>
        <v>11727.600000000002</v>
      </c>
      <c r="AB64" s="31">
        <f t="shared" si="22"/>
        <v>6242.6999999999989</v>
      </c>
      <c r="AC64" s="31">
        <f t="shared" si="22"/>
        <v>10548.899999999998</v>
      </c>
      <c r="AD64" s="31">
        <f t="shared" si="22"/>
        <v>9942.0000000000018</v>
      </c>
      <c r="AE64" s="31">
        <f t="shared" si="22"/>
        <v>6038.1</v>
      </c>
      <c r="AF64" s="31">
        <f t="shared" si="22"/>
        <v>6863.5</v>
      </c>
      <c r="AG64" s="31">
        <f t="shared" si="22"/>
        <v>4963.8999999999996</v>
      </c>
      <c r="AH64" s="31">
        <f t="shared" si="22"/>
        <v>25054.400000000001</v>
      </c>
      <c r="AI64" s="31">
        <f t="shared" si="22"/>
        <v>7625.7</v>
      </c>
      <c r="AJ64" s="31">
        <f t="shared" si="22"/>
        <v>5123.8</v>
      </c>
      <c r="AK64" s="31">
        <f>AK7</f>
        <v>128181.1</v>
      </c>
      <c r="AL64" s="31">
        <f t="shared" ref="AL64:AV64" si="23">AL7</f>
        <v>33663.599999999999</v>
      </c>
      <c r="AM64" s="31">
        <f t="shared" si="23"/>
        <v>9503</v>
      </c>
      <c r="AN64" s="31">
        <f t="shared" si="23"/>
        <v>4682.3</v>
      </c>
      <c r="AO64" s="31">
        <f t="shared" si="23"/>
        <v>6022.6</v>
      </c>
      <c r="AP64" s="31">
        <f t="shared" si="23"/>
        <v>7066.9999999999991</v>
      </c>
      <c r="AQ64" s="31">
        <f t="shared" si="23"/>
        <v>5734.1</v>
      </c>
      <c r="AR64" s="31">
        <f t="shared" si="23"/>
        <v>5489.5</v>
      </c>
      <c r="AS64" s="31">
        <f t="shared" si="23"/>
        <v>3894.6000000000004</v>
      </c>
      <c r="AT64" s="31">
        <f t="shared" si="23"/>
        <v>20201.7</v>
      </c>
      <c r="AU64" s="31">
        <f t="shared" si="23"/>
        <v>28038.699999999997</v>
      </c>
      <c r="AV64" s="31">
        <f t="shared" si="23"/>
        <v>4030.4</v>
      </c>
      <c r="AW64" s="31">
        <f>AW7</f>
        <v>126267.3</v>
      </c>
      <c r="AX64" s="31">
        <f>AX7</f>
        <v>23483</v>
      </c>
      <c r="AY64" s="31">
        <f t="shared" ref="AY64:CF64" si="24">AY7</f>
        <v>11626.9</v>
      </c>
      <c r="AZ64" s="31">
        <f t="shared" si="24"/>
        <v>4147.2</v>
      </c>
      <c r="BA64" s="31">
        <f t="shared" si="24"/>
        <v>6408.3</v>
      </c>
      <c r="BB64" s="31">
        <f t="shared" si="24"/>
        <v>7323.1</v>
      </c>
      <c r="BC64" s="31">
        <f t="shared" si="24"/>
        <v>5495.4000000000005</v>
      </c>
      <c r="BD64" s="31">
        <f t="shared" si="24"/>
        <v>8068.8</v>
      </c>
      <c r="BE64" s="31">
        <f t="shared" si="24"/>
        <v>4020.3</v>
      </c>
      <c r="BF64" s="31">
        <f t="shared" si="24"/>
        <v>21241.9</v>
      </c>
      <c r="BG64" s="31">
        <f t="shared" si="24"/>
        <v>31064.100000000002</v>
      </c>
      <c r="BH64" s="31">
        <f t="shared" si="24"/>
        <v>3388.3</v>
      </c>
      <c r="BI64" s="31">
        <f t="shared" si="24"/>
        <v>129468.90000000002</v>
      </c>
      <c r="BJ64" s="31">
        <f t="shared" si="24"/>
        <v>26184</v>
      </c>
      <c r="BK64" s="31">
        <f t="shared" si="24"/>
        <v>12733.9</v>
      </c>
      <c r="BL64" s="31">
        <f t="shared" si="24"/>
        <v>3968.9</v>
      </c>
      <c r="BM64" s="31">
        <f t="shared" si="24"/>
        <v>6629.4000000000005</v>
      </c>
      <c r="BN64" s="31">
        <f t="shared" si="24"/>
        <v>7246.3</v>
      </c>
      <c r="BO64" s="31">
        <f t="shared" si="24"/>
        <v>5571.9000000000005</v>
      </c>
      <c r="BP64" s="31">
        <f t="shared" si="24"/>
        <v>8861.9</v>
      </c>
      <c r="BQ64" s="31">
        <f t="shared" si="24"/>
        <v>2421.3000000000002</v>
      </c>
      <c r="BR64" s="31">
        <f t="shared" si="24"/>
        <v>21491.9</v>
      </c>
      <c r="BS64" s="31">
        <f t="shared" si="24"/>
        <v>31047.100000000002</v>
      </c>
      <c r="BT64" s="31">
        <f t="shared" si="24"/>
        <v>3312.3</v>
      </c>
      <c r="BU64" s="80">
        <f t="shared" si="24"/>
        <v>142364.59999999998</v>
      </c>
      <c r="BV64" s="31">
        <f t="shared" si="24"/>
        <v>29195</v>
      </c>
      <c r="BW64" s="31">
        <f t="shared" si="24"/>
        <v>13255</v>
      </c>
      <c r="BX64" s="31">
        <f t="shared" si="24"/>
        <v>5328.7</v>
      </c>
      <c r="BY64" s="31">
        <f t="shared" si="24"/>
        <v>7521.0000000000009</v>
      </c>
      <c r="BZ64" s="31">
        <f t="shared" si="24"/>
        <v>7313.3</v>
      </c>
      <c r="CA64" s="31">
        <f t="shared" si="24"/>
        <v>6122.5000000000009</v>
      </c>
      <c r="CB64" s="31">
        <f t="shared" si="24"/>
        <v>9654.9</v>
      </c>
      <c r="CC64" s="31">
        <f t="shared" si="24"/>
        <v>4797.3</v>
      </c>
      <c r="CD64" s="31">
        <f t="shared" si="24"/>
        <v>23891.9</v>
      </c>
      <c r="CE64" s="31">
        <f t="shared" si="24"/>
        <v>31231.7</v>
      </c>
      <c r="CF64" s="31">
        <f t="shared" si="24"/>
        <v>4053.3</v>
      </c>
      <c r="CG64" s="13"/>
    </row>
    <row r="65" spans="1:85" s="15" customFormat="1">
      <c r="A65" s="10" t="s">
        <v>631</v>
      </c>
      <c r="B65" s="11" t="s">
        <v>632</v>
      </c>
      <c r="C65" s="12"/>
      <c r="D65" s="13"/>
      <c r="E65" s="13"/>
      <c r="F65" s="30"/>
      <c r="G65" s="13"/>
      <c r="H65" s="13"/>
      <c r="I65" s="13"/>
      <c r="J65" s="13"/>
      <c r="K65" s="13"/>
      <c r="L65" s="13"/>
      <c r="M65" s="31">
        <f>M66+M126+M129+M154</f>
        <v>261490769.92000002</v>
      </c>
      <c r="N65" s="31">
        <f t="shared" ref="N65:Y65" si="25">N66+N126+N129+N154</f>
        <v>38610959.200000003</v>
      </c>
      <c r="O65" s="31">
        <f t="shared" si="25"/>
        <v>38610959.200000003</v>
      </c>
      <c r="P65" s="31">
        <f t="shared" si="25"/>
        <v>38610959.200000003</v>
      </c>
      <c r="Q65" s="31">
        <f t="shared" si="25"/>
        <v>38610959.200000003</v>
      </c>
      <c r="R65" s="31">
        <f t="shared" si="25"/>
        <v>38610959.200000003</v>
      </c>
      <c r="S65" s="31">
        <f t="shared" si="25"/>
        <v>38610959.200000003</v>
      </c>
      <c r="T65" s="31">
        <f t="shared" si="25"/>
        <v>38610959.200000003</v>
      </c>
      <c r="U65" s="31">
        <f t="shared" si="25"/>
        <v>38610959.200000003</v>
      </c>
      <c r="V65" s="31">
        <f t="shared" si="25"/>
        <v>38610959.200000003</v>
      </c>
      <c r="W65" s="31">
        <f t="shared" si="25"/>
        <v>38610959.200000003</v>
      </c>
      <c r="X65" s="31">
        <f t="shared" si="25"/>
        <v>38610959.200000003</v>
      </c>
      <c r="Y65" s="31">
        <f t="shared" si="25"/>
        <v>231153415.97999999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f>AK66+AK126+AK129+AK154</f>
        <v>345200266.63999999</v>
      </c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f>AW66+AW126+AW129+AW154</f>
        <v>694586519.98720002</v>
      </c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>
        <f>BI66+BI126+BI129+BI154</f>
        <v>784917174.26553631</v>
      </c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80">
        <f>BU66+BU126+BU129+BU154</f>
        <v>894810390.10271096</v>
      </c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13"/>
    </row>
    <row r="66" spans="1:85" s="15" customFormat="1" ht="38.25">
      <c r="A66" s="10" t="s">
        <v>633</v>
      </c>
      <c r="B66" s="29" t="s">
        <v>634</v>
      </c>
      <c r="C66" s="12"/>
      <c r="D66" s="13"/>
      <c r="E66" s="13"/>
      <c r="F66" s="30"/>
      <c r="G66" s="13"/>
      <c r="H66" s="13"/>
      <c r="I66" s="13"/>
      <c r="J66" s="13"/>
      <c r="K66" s="13"/>
      <c r="L66" s="13"/>
      <c r="M66" s="31">
        <f>M67+M74+M75+M76+M77+M78+M79+M80+M81+M82+M83+M84+M85+M86+M87+M88+M89+M90+M94+M98+M99+M100+M104+M105+M106+M107+M108+M112+M116+M117+M118+M119+M120+M121+M122+M123+M124+M125</f>
        <v>254833528.07000002</v>
      </c>
      <c r="N66" s="31">
        <f t="shared" ref="N66:Y66" si="26">N67+N74+N75+N76+N77+N78+N79+N80+N81+N82+N83+N84+N85+N86+N87+N88+N89+N90+N94+N98+N99+N100+N104+N105+N106+N107+N108+N112+N116+N117+N118+N119+N120+N121+N122+N123+N124+N125</f>
        <v>38610959.200000003</v>
      </c>
      <c r="O66" s="31">
        <f t="shared" si="26"/>
        <v>38610959.200000003</v>
      </c>
      <c r="P66" s="31">
        <f t="shared" si="26"/>
        <v>38610959.200000003</v>
      </c>
      <c r="Q66" s="31">
        <f t="shared" si="26"/>
        <v>38610959.200000003</v>
      </c>
      <c r="R66" s="31">
        <f t="shared" si="26"/>
        <v>38610959.200000003</v>
      </c>
      <c r="S66" s="31">
        <f t="shared" si="26"/>
        <v>38610959.200000003</v>
      </c>
      <c r="T66" s="31">
        <f t="shared" si="26"/>
        <v>38610959.200000003</v>
      </c>
      <c r="U66" s="31">
        <f t="shared" si="26"/>
        <v>38610959.200000003</v>
      </c>
      <c r="V66" s="31">
        <f t="shared" si="26"/>
        <v>38610959.200000003</v>
      </c>
      <c r="W66" s="31">
        <f t="shared" si="26"/>
        <v>38610959.200000003</v>
      </c>
      <c r="X66" s="31">
        <f t="shared" si="26"/>
        <v>38610959.200000003</v>
      </c>
      <c r="Y66" s="31">
        <f t="shared" si="26"/>
        <v>224539850.29999998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>
        <f>AK67+AK74+AK75+AK76+AK77+AK78+AK79+AK80+AK81+AK82+AK83+AK84+AK85+AK86+AK87+AK88+AK89+AK90+AK94+AK98+AK99+AK100+AK104+AK105+AK106+AK107+AK108+AK112+AK116+AK117+AK118+AK119+AK120+AK121+AK122+AK123+AK124+AK125</f>
        <v>320633728.94</v>
      </c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>
        <f>SUM(AW67:AW125)</f>
        <v>666739433.76320004</v>
      </c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>
        <f>SUM(BI67:BI125)</f>
        <v>753415560.15241635</v>
      </c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80">
        <f>SUM(BU67:BU125)</f>
        <v>858893738.57375419</v>
      </c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13"/>
    </row>
    <row r="67" spans="1:85" ht="46.5" customHeight="1">
      <c r="A67" s="16" t="s">
        <v>635</v>
      </c>
      <c r="B67" s="19" t="s">
        <v>636</v>
      </c>
      <c r="C67" s="18" t="s">
        <v>637</v>
      </c>
      <c r="D67" s="18" t="s">
        <v>439</v>
      </c>
      <c r="E67" s="18"/>
      <c r="F67" s="20" t="s">
        <v>441</v>
      </c>
      <c r="G67" s="21" t="s">
        <v>444</v>
      </c>
      <c r="H67" s="41" t="s">
        <v>445</v>
      </c>
      <c r="I67" s="18" t="s">
        <v>638</v>
      </c>
      <c r="J67" s="18" t="s">
        <v>442</v>
      </c>
      <c r="K67" s="18"/>
      <c r="L67" s="18" t="s">
        <v>443</v>
      </c>
      <c r="M67" s="23">
        <f t="shared" ref="M67:Y67" si="27">SUM(M68:M73)</f>
        <v>30899192.540000003</v>
      </c>
      <c r="N67" s="23">
        <f t="shared" si="27"/>
        <v>0</v>
      </c>
      <c r="O67" s="23">
        <f t="shared" si="27"/>
        <v>0</v>
      </c>
      <c r="P67" s="23">
        <f t="shared" si="27"/>
        <v>0</v>
      </c>
      <c r="Q67" s="23">
        <f t="shared" si="27"/>
        <v>0</v>
      </c>
      <c r="R67" s="23">
        <f t="shared" si="27"/>
        <v>0</v>
      </c>
      <c r="S67" s="23">
        <f t="shared" si="27"/>
        <v>0</v>
      </c>
      <c r="T67" s="23">
        <f t="shared" si="27"/>
        <v>0</v>
      </c>
      <c r="U67" s="23">
        <f t="shared" si="27"/>
        <v>0</v>
      </c>
      <c r="V67" s="23">
        <f t="shared" si="27"/>
        <v>0</v>
      </c>
      <c r="W67" s="23">
        <f t="shared" si="27"/>
        <v>0</v>
      </c>
      <c r="X67" s="23">
        <f t="shared" si="27"/>
        <v>0</v>
      </c>
      <c r="Y67" s="23">
        <f t="shared" si="27"/>
        <v>28037758.350000005</v>
      </c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>
        <f>SUM(AK68:AK73)</f>
        <v>33869850</v>
      </c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>
        <f>SUM(AK67*1.12)</f>
        <v>37934232</v>
      </c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>
        <f>SUM(AW67*1.13)</f>
        <v>42865682.159999996</v>
      </c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80">
        <f>SUM(BI67*1.14)</f>
        <v>48866877.662399992</v>
      </c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18"/>
    </row>
    <row r="68" spans="1:85">
      <c r="A68" s="16"/>
      <c r="B68" s="19"/>
      <c r="C68" s="17"/>
      <c r="D68" s="17"/>
      <c r="E68" s="17"/>
      <c r="F68" s="17"/>
      <c r="G68" s="97"/>
      <c r="H68" s="41"/>
      <c r="I68" s="17"/>
      <c r="J68" s="17"/>
      <c r="K68" s="17"/>
      <c r="L68" s="49" t="s">
        <v>701</v>
      </c>
      <c r="M68" s="23">
        <v>1070000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>
        <v>978783.35</v>
      </c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>
        <v>1070000</v>
      </c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>
        <f t="shared" ref="AW68:AW126" si="28">SUM(AK68*1.12)</f>
        <v>1198400</v>
      </c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>
        <f t="shared" ref="BI68:BI126" si="29">SUM(AW68*1.13)</f>
        <v>1354191.9999999998</v>
      </c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80">
        <f t="shared" ref="BU68:BU126" si="30">SUM(BI68*1.14)</f>
        <v>1543778.8799999997</v>
      </c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18"/>
    </row>
    <row r="69" spans="1:85">
      <c r="A69" s="16"/>
      <c r="B69" s="19"/>
      <c r="C69" s="17"/>
      <c r="D69" s="17"/>
      <c r="E69" s="17"/>
      <c r="F69" s="17"/>
      <c r="G69" s="97"/>
      <c r="H69" s="41"/>
      <c r="I69" s="17"/>
      <c r="J69" s="17"/>
      <c r="K69" s="17"/>
      <c r="L69" s="49" t="s">
        <v>702</v>
      </c>
      <c r="M69" s="23">
        <v>839000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>
        <v>724057.66</v>
      </c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>
        <v>839000</v>
      </c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>
        <f t="shared" si="28"/>
        <v>939680.00000000012</v>
      </c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>
        <f t="shared" si="29"/>
        <v>1061838.4000000001</v>
      </c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80">
        <f t="shared" si="30"/>
        <v>1210495.7760000001</v>
      </c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18"/>
    </row>
    <row r="70" spans="1:85">
      <c r="A70" s="16"/>
      <c r="B70" s="19"/>
      <c r="C70" s="17"/>
      <c r="D70" s="17"/>
      <c r="E70" s="17"/>
      <c r="F70" s="17"/>
      <c r="G70" s="97"/>
      <c r="H70" s="41"/>
      <c r="I70" s="17"/>
      <c r="J70" s="17"/>
      <c r="K70" s="17"/>
      <c r="L70" s="49" t="s">
        <v>621</v>
      </c>
      <c r="M70" s="23">
        <v>28666378.690000001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>
        <v>26021946.120000001</v>
      </c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>
        <v>30646600</v>
      </c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>
        <f t="shared" si="28"/>
        <v>34324192</v>
      </c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>
        <f t="shared" si="29"/>
        <v>38786336.959999993</v>
      </c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80">
        <f t="shared" si="30"/>
        <v>44216424.134399988</v>
      </c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18"/>
    </row>
    <row r="71" spans="1:85">
      <c r="A71" s="16"/>
      <c r="B71" s="19"/>
      <c r="C71" s="17"/>
      <c r="D71" s="17"/>
      <c r="E71" s="17"/>
      <c r="F71" s="17"/>
      <c r="G71" s="97"/>
      <c r="H71" s="41"/>
      <c r="I71" s="17"/>
      <c r="J71" s="17"/>
      <c r="K71" s="17"/>
      <c r="L71" s="49" t="s">
        <v>715</v>
      </c>
      <c r="M71" s="23">
        <v>70351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>
        <v>59508.37</v>
      </c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>
        <v>85400</v>
      </c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>
        <f t="shared" si="28"/>
        <v>95648.000000000015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>
        <f t="shared" si="29"/>
        <v>108082.24000000001</v>
      </c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80">
        <f t="shared" si="30"/>
        <v>123213.7536</v>
      </c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18"/>
    </row>
    <row r="72" spans="1:85">
      <c r="A72" s="16"/>
      <c r="B72" s="19"/>
      <c r="C72" s="17"/>
      <c r="D72" s="17"/>
      <c r="E72" s="17"/>
      <c r="F72" s="17"/>
      <c r="G72" s="97"/>
      <c r="H72" s="41"/>
      <c r="I72" s="17"/>
      <c r="J72" s="17"/>
      <c r="K72" s="17"/>
      <c r="L72" s="49" t="s">
        <v>703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>
        <v>974850</v>
      </c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>
        <f t="shared" si="28"/>
        <v>1091832</v>
      </c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>
        <f t="shared" si="29"/>
        <v>1233770.1599999999</v>
      </c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80">
        <f t="shared" si="30"/>
        <v>1406497.9823999999</v>
      </c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18"/>
    </row>
    <row r="73" spans="1:85">
      <c r="A73" s="16"/>
      <c r="B73" s="19"/>
      <c r="C73" s="17"/>
      <c r="D73" s="17"/>
      <c r="E73" s="17"/>
      <c r="F73" s="17"/>
      <c r="G73" s="97"/>
      <c r="H73" s="41"/>
      <c r="I73" s="17"/>
      <c r="J73" s="17"/>
      <c r="K73" s="17"/>
      <c r="L73" s="49" t="s">
        <v>717</v>
      </c>
      <c r="M73" s="23">
        <v>253462.85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>
        <v>253462.85</v>
      </c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>
        <v>254000</v>
      </c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>
        <f t="shared" si="28"/>
        <v>284480</v>
      </c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>
        <f t="shared" si="29"/>
        <v>321462.39999999997</v>
      </c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80">
        <f t="shared" si="30"/>
        <v>366467.13599999994</v>
      </c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18"/>
    </row>
    <row r="74" spans="1:85" ht="18" customHeight="1">
      <c r="A74" s="16" t="s">
        <v>639</v>
      </c>
      <c r="B74" s="19" t="s">
        <v>448</v>
      </c>
      <c r="C74" s="17" t="s">
        <v>640</v>
      </c>
      <c r="D74" s="17" t="s">
        <v>439</v>
      </c>
      <c r="E74" s="17" t="s">
        <v>641</v>
      </c>
      <c r="F74" s="17" t="s">
        <v>441</v>
      </c>
      <c r="G74" s="17"/>
      <c r="H74" s="17"/>
      <c r="I74" s="17"/>
      <c r="J74" s="17"/>
      <c r="K74" s="17"/>
      <c r="L74" s="17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>
        <f t="shared" si="28"/>
        <v>0</v>
      </c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>
        <f t="shared" si="29"/>
        <v>0</v>
      </c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80">
        <f t="shared" si="30"/>
        <v>0</v>
      </c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18"/>
    </row>
    <row r="75" spans="1:85" ht="54" customHeight="1">
      <c r="A75" s="16" t="s">
        <v>642</v>
      </c>
      <c r="B75" s="19" t="s">
        <v>451</v>
      </c>
      <c r="C75" s="17" t="s">
        <v>455</v>
      </c>
      <c r="D75" s="17" t="s">
        <v>439</v>
      </c>
      <c r="E75" s="17"/>
      <c r="F75" s="17" t="s">
        <v>441</v>
      </c>
      <c r="G75" s="17"/>
      <c r="H75" s="17"/>
      <c r="I75" s="17"/>
      <c r="J75" s="17" t="s">
        <v>442</v>
      </c>
      <c r="K75" s="17"/>
      <c r="L75" s="17" t="s">
        <v>443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>
        <f t="shared" si="28"/>
        <v>0</v>
      </c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>
        <f t="shared" si="29"/>
        <v>0</v>
      </c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80">
        <f t="shared" si="30"/>
        <v>0</v>
      </c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18"/>
    </row>
    <row r="76" spans="1:85" ht="56.25" customHeight="1">
      <c r="A76" s="16" t="s">
        <v>643</v>
      </c>
      <c r="B76" s="19" t="s">
        <v>454</v>
      </c>
      <c r="C76" s="17" t="s">
        <v>455</v>
      </c>
      <c r="D76" s="17" t="s">
        <v>439</v>
      </c>
      <c r="E76" s="17"/>
      <c r="F76" s="17" t="s">
        <v>441</v>
      </c>
      <c r="G76" s="98" t="s">
        <v>457</v>
      </c>
      <c r="H76" s="98" t="s">
        <v>445</v>
      </c>
      <c r="I76" s="98" t="s">
        <v>644</v>
      </c>
      <c r="J76" s="17"/>
      <c r="K76" s="17"/>
      <c r="L76" s="49" t="s">
        <v>455</v>
      </c>
      <c r="M76" s="23">
        <v>0</v>
      </c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>
        <v>0</v>
      </c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>
        <v>2186592</v>
      </c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>
        <f t="shared" si="28"/>
        <v>2448983.04</v>
      </c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>
        <f t="shared" si="29"/>
        <v>2767350.8351999996</v>
      </c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80">
        <f t="shared" si="30"/>
        <v>3154779.9521279992</v>
      </c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18"/>
    </row>
    <row r="77" spans="1:85" ht="51" customHeight="1">
      <c r="A77" s="16" t="s">
        <v>645</v>
      </c>
      <c r="B77" s="19" t="s">
        <v>460</v>
      </c>
      <c r="C77" s="17"/>
      <c r="D77" s="17" t="s">
        <v>439</v>
      </c>
      <c r="E77" s="17"/>
      <c r="F77" s="17" t="s">
        <v>441</v>
      </c>
      <c r="G77" s="17"/>
      <c r="H77" s="17"/>
      <c r="I77" s="17"/>
      <c r="J77" s="17"/>
      <c r="K77" s="17"/>
      <c r="L77" s="17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>
        <f t="shared" si="28"/>
        <v>0</v>
      </c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>
        <f t="shared" si="29"/>
        <v>0</v>
      </c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80">
        <f t="shared" si="30"/>
        <v>0</v>
      </c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18"/>
    </row>
    <row r="78" spans="1:85" ht="41.25" customHeight="1">
      <c r="A78" s="16" t="s">
        <v>646</v>
      </c>
      <c r="B78" s="19" t="s">
        <v>462</v>
      </c>
      <c r="C78" s="17" t="s">
        <v>463</v>
      </c>
      <c r="D78" s="17" t="s">
        <v>439</v>
      </c>
      <c r="E78" s="17"/>
      <c r="F78" s="17" t="s">
        <v>441</v>
      </c>
      <c r="G78" s="17"/>
      <c r="H78" s="17"/>
      <c r="I78" s="17"/>
      <c r="J78" s="17"/>
      <c r="K78" s="17"/>
      <c r="L78" s="17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>
        <f t="shared" si="28"/>
        <v>0</v>
      </c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>
        <f t="shared" si="29"/>
        <v>0</v>
      </c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80">
        <f t="shared" si="30"/>
        <v>0</v>
      </c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18"/>
    </row>
    <row r="79" spans="1:85" ht="51" customHeight="1">
      <c r="A79" s="16" t="s">
        <v>647</v>
      </c>
      <c r="B79" s="19" t="s">
        <v>465</v>
      </c>
      <c r="C79" s="17" t="s">
        <v>648</v>
      </c>
      <c r="D79" s="17" t="s">
        <v>439</v>
      </c>
      <c r="E79" s="17"/>
      <c r="F79" s="17" t="s">
        <v>441</v>
      </c>
      <c r="G79" s="17"/>
      <c r="H79" s="17"/>
      <c r="I79" s="17"/>
      <c r="J79" s="17" t="s">
        <v>442</v>
      </c>
      <c r="K79" s="17"/>
      <c r="L79" s="49" t="s">
        <v>707</v>
      </c>
      <c r="M79" s="23">
        <v>1587691.28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>
        <v>1117911.33</v>
      </c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>
        <v>1074900</v>
      </c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>
        <f t="shared" si="28"/>
        <v>1203888</v>
      </c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>
        <f t="shared" si="29"/>
        <v>1360393.44</v>
      </c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80">
        <f t="shared" si="30"/>
        <v>1550848.5215999999</v>
      </c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18"/>
    </row>
    <row r="80" spans="1:85" ht="28.5" customHeight="1">
      <c r="A80" s="16" t="s">
        <v>649</v>
      </c>
      <c r="B80" s="19" t="s">
        <v>650</v>
      </c>
      <c r="C80" s="17"/>
      <c r="D80" s="17" t="s">
        <v>439</v>
      </c>
      <c r="E80" s="17" t="s">
        <v>641</v>
      </c>
      <c r="F80" s="17" t="s">
        <v>441</v>
      </c>
      <c r="G80" s="17"/>
      <c r="H80" s="17"/>
      <c r="I80" s="17"/>
      <c r="J80" s="17"/>
      <c r="K80" s="17"/>
      <c r="L80" s="17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>
        <f t="shared" si="28"/>
        <v>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>
        <f t="shared" si="29"/>
        <v>0</v>
      </c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80">
        <f t="shared" si="30"/>
        <v>0</v>
      </c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18"/>
    </row>
    <row r="81" spans="1:85" ht="17.25" customHeight="1">
      <c r="A81" s="16" t="s">
        <v>651</v>
      </c>
      <c r="B81" s="19" t="s">
        <v>652</v>
      </c>
      <c r="C81" s="17"/>
      <c r="D81" s="17"/>
      <c r="E81" s="17" t="s">
        <v>653</v>
      </c>
      <c r="F81" s="17"/>
      <c r="G81" s="17"/>
      <c r="H81" s="17"/>
      <c r="I81" s="17"/>
      <c r="J81" s="17"/>
      <c r="K81" s="17"/>
      <c r="L81" s="17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>
        <f t="shared" si="28"/>
        <v>0</v>
      </c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>
        <f t="shared" si="29"/>
        <v>0</v>
      </c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80">
        <f t="shared" si="30"/>
        <v>0</v>
      </c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18"/>
    </row>
    <row r="82" spans="1:85" ht="27" customHeight="1">
      <c r="A82" s="16" t="s">
        <v>654</v>
      </c>
      <c r="B82" s="19" t="s">
        <v>655</v>
      </c>
      <c r="C82" s="17"/>
      <c r="D82" s="17" t="s">
        <v>439</v>
      </c>
      <c r="E82" s="17" t="s">
        <v>656</v>
      </c>
      <c r="F82" s="17" t="s">
        <v>441</v>
      </c>
      <c r="G82" s="17"/>
      <c r="H82" s="17"/>
      <c r="I82" s="17"/>
      <c r="J82" s="17" t="s">
        <v>442</v>
      </c>
      <c r="K82" s="17"/>
      <c r="L82" s="49" t="s">
        <v>707</v>
      </c>
      <c r="M82" s="23">
        <v>682614.55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>
        <v>682556.88</v>
      </c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>
        <v>950000</v>
      </c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>
        <f t="shared" si="28"/>
        <v>1064000</v>
      </c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>
        <f t="shared" si="29"/>
        <v>1202320</v>
      </c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80">
        <f t="shared" si="30"/>
        <v>1370644.7999999998</v>
      </c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18"/>
    </row>
    <row r="83" spans="1:85" ht="18.75" customHeight="1">
      <c r="A83" s="16" t="s">
        <v>657</v>
      </c>
      <c r="B83" s="19" t="s">
        <v>658</v>
      </c>
      <c r="C83" s="17" t="s">
        <v>659</v>
      </c>
      <c r="D83" s="17" t="s">
        <v>439</v>
      </c>
      <c r="E83" s="17" t="s">
        <v>660</v>
      </c>
      <c r="F83" s="17" t="s">
        <v>441</v>
      </c>
      <c r="G83" s="17"/>
      <c r="H83" s="17"/>
      <c r="I83" s="17"/>
      <c r="J83" s="17"/>
      <c r="K83" s="17"/>
      <c r="L83" s="49" t="s">
        <v>718</v>
      </c>
      <c r="M83" s="23">
        <v>0</v>
      </c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>
        <v>0</v>
      </c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>
        <v>2000</v>
      </c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>
        <f t="shared" si="28"/>
        <v>2240</v>
      </c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>
        <f t="shared" si="29"/>
        <v>2531.1999999999998</v>
      </c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80">
        <f t="shared" si="30"/>
        <v>2885.5679999999998</v>
      </c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18"/>
    </row>
    <row r="84" spans="1:85" ht="43.5" customHeight="1">
      <c r="A84" s="16" t="s">
        <v>661</v>
      </c>
      <c r="B84" s="19" t="s">
        <v>662</v>
      </c>
      <c r="C84" s="17" t="s">
        <v>495</v>
      </c>
      <c r="D84" s="17" t="s">
        <v>439</v>
      </c>
      <c r="E84" s="17" t="s">
        <v>663</v>
      </c>
      <c r="F84" s="17" t="s">
        <v>441</v>
      </c>
      <c r="G84" s="98" t="s">
        <v>485</v>
      </c>
      <c r="H84" s="98" t="s">
        <v>445</v>
      </c>
      <c r="I84" s="98" t="s">
        <v>458</v>
      </c>
      <c r="J84" s="17" t="s">
        <v>442</v>
      </c>
      <c r="K84" s="17"/>
      <c r="L84" s="49" t="s">
        <v>291</v>
      </c>
      <c r="M84" s="23">
        <v>5001300</v>
      </c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>
        <v>5001250</v>
      </c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>
        <v>35998500</v>
      </c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>
        <f t="shared" si="28"/>
        <v>40318320.000000007</v>
      </c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>
        <f t="shared" si="29"/>
        <v>45559701.600000001</v>
      </c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80">
        <f t="shared" si="30"/>
        <v>51938059.824000001</v>
      </c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18"/>
    </row>
    <row r="85" spans="1:85" ht="36.75" customHeight="1">
      <c r="A85" s="16" t="s">
        <v>664</v>
      </c>
      <c r="B85" s="19" t="s">
        <v>665</v>
      </c>
      <c r="C85" s="17" t="s">
        <v>495</v>
      </c>
      <c r="D85" s="17" t="s">
        <v>439</v>
      </c>
      <c r="E85" s="17" t="s">
        <v>666</v>
      </c>
      <c r="F85" s="17" t="s">
        <v>441</v>
      </c>
      <c r="G85" s="99" t="s">
        <v>497</v>
      </c>
      <c r="H85" s="99" t="s">
        <v>498</v>
      </c>
      <c r="I85" s="99" t="s">
        <v>499</v>
      </c>
      <c r="J85" s="17" t="s">
        <v>442</v>
      </c>
      <c r="K85" s="17"/>
      <c r="L85" s="49" t="s">
        <v>495</v>
      </c>
      <c r="M85" s="23">
        <v>3473821</v>
      </c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>
        <v>3473821</v>
      </c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>
        <v>400000</v>
      </c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>
        <f t="shared" si="28"/>
        <v>448000.00000000006</v>
      </c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>
        <f t="shared" si="29"/>
        <v>506240</v>
      </c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80">
        <f t="shared" si="30"/>
        <v>577113.59999999998</v>
      </c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18"/>
    </row>
    <row r="86" spans="1:85" ht="41.25" customHeight="1">
      <c r="A86" s="16" t="s">
        <v>667</v>
      </c>
      <c r="B86" s="19" t="s">
        <v>668</v>
      </c>
      <c r="C86" s="17" t="s">
        <v>502</v>
      </c>
      <c r="D86" s="17" t="s">
        <v>439</v>
      </c>
      <c r="E86" s="17" t="s">
        <v>669</v>
      </c>
      <c r="F86" s="17" t="s">
        <v>441</v>
      </c>
      <c r="G86" s="17"/>
      <c r="H86" s="17"/>
      <c r="I86" s="17"/>
      <c r="J86" s="17"/>
      <c r="K86" s="17"/>
      <c r="L86" s="49" t="s">
        <v>704</v>
      </c>
      <c r="M86" s="23">
        <v>0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>
        <v>0</v>
      </c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>
        <v>50000</v>
      </c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>
        <f t="shared" si="28"/>
        <v>56000.000000000007</v>
      </c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>
        <f t="shared" si="29"/>
        <v>63280</v>
      </c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80">
        <f t="shared" si="30"/>
        <v>72139.199999999997</v>
      </c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18"/>
    </row>
    <row r="87" spans="1:85" ht="28.5" customHeight="1">
      <c r="A87" s="16" t="s">
        <v>670</v>
      </c>
      <c r="B87" s="19" t="s">
        <v>671</v>
      </c>
      <c r="C87" s="17" t="s">
        <v>502</v>
      </c>
      <c r="D87" s="17" t="s">
        <v>439</v>
      </c>
      <c r="E87" s="17" t="s">
        <v>672</v>
      </c>
      <c r="F87" s="17" t="s">
        <v>441</v>
      </c>
      <c r="G87" s="17"/>
      <c r="H87" s="17"/>
      <c r="I87" s="17"/>
      <c r="J87" s="17" t="s">
        <v>442</v>
      </c>
      <c r="K87" s="17"/>
      <c r="L87" s="49" t="s">
        <v>502</v>
      </c>
      <c r="M87" s="23">
        <v>49904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>
        <v>49904</v>
      </c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>
        <v>974900</v>
      </c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>
        <f t="shared" si="28"/>
        <v>1091888</v>
      </c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>
        <f t="shared" si="29"/>
        <v>1233833.44</v>
      </c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80">
        <f t="shared" si="30"/>
        <v>1406570.1215999997</v>
      </c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18"/>
    </row>
    <row r="88" spans="1:85" ht="33" customHeight="1">
      <c r="A88" s="16" t="s">
        <v>673</v>
      </c>
      <c r="B88" s="19" t="s">
        <v>674</v>
      </c>
      <c r="C88" s="17" t="s">
        <v>675</v>
      </c>
      <c r="D88" s="17" t="s">
        <v>439</v>
      </c>
      <c r="E88" s="17" t="s">
        <v>676</v>
      </c>
      <c r="F88" s="17" t="s">
        <v>441</v>
      </c>
      <c r="G88" s="98" t="s">
        <v>677</v>
      </c>
      <c r="H88" s="98" t="s">
        <v>445</v>
      </c>
      <c r="I88" s="98" t="s">
        <v>678</v>
      </c>
      <c r="J88" s="17" t="s">
        <v>442</v>
      </c>
      <c r="K88" s="17"/>
      <c r="L88" s="17" t="s">
        <v>443</v>
      </c>
      <c r="M88" s="23">
        <v>3882115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>
        <v>3870039</v>
      </c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>
        <v>3786700</v>
      </c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>
        <f t="shared" si="28"/>
        <v>4241104</v>
      </c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>
        <f t="shared" si="29"/>
        <v>4792447.5199999996</v>
      </c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80">
        <f t="shared" si="30"/>
        <v>5463390.1727999989</v>
      </c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18"/>
    </row>
    <row r="89" spans="1:85" ht="30.75" customHeight="1">
      <c r="A89" s="16" t="s">
        <v>679</v>
      </c>
      <c r="B89" s="19" t="s">
        <v>680</v>
      </c>
      <c r="C89" s="17" t="s">
        <v>681</v>
      </c>
      <c r="D89" s="17" t="s">
        <v>439</v>
      </c>
      <c r="E89" s="17" t="s">
        <v>682</v>
      </c>
      <c r="F89" s="17" t="s">
        <v>441</v>
      </c>
      <c r="G89" s="98" t="s">
        <v>683</v>
      </c>
      <c r="H89" s="98" t="s">
        <v>684</v>
      </c>
      <c r="I89" s="98" t="s">
        <v>685</v>
      </c>
      <c r="J89" s="17" t="s">
        <v>442</v>
      </c>
      <c r="K89" s="17"/>
      <c r="L89" s="17" t="s">
        <v>443</v>
      </c>
      <c r="M89" s="23">
        <v>20048.580000000002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>
        <v>20048.580000000002</v>
      </c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>
        <v>277000</v>
      </c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>
        <f t="shared" si="28"/>
        <v>310240.00000000006</v>
      </c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>
        <f t="shared" si="29"/>
        <v>350571.2</v>
      </c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80">
        <f t="shared" si="30"/>
        <v>399651.16800000001</v>
      </c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18"/>
    </row>
    <row r="90" spans="1:85" ht="44.25" customHeight="1">
      <c r="A90" s="16" t="s">
        <v>686</v>
      </c>
      <c r="B90" s="19" t="s">
        <v>687</v>
      </c>
      <c r="C90" s="17" t="s">
        <v>688</v>
      </c>
      <c r="D90" s="17" t="s">
        <v>439</v>
      </c>
      <c r="E90" s="17" t="s">
        <v>689</v>
      </c>
      <c r="F90" s="17" t="s">
        <v>441</v>
      </c>
      <c r="G90" s="98" t="s">
        <v>0</v>
      </c>
      <c r="H90" s="98" t="s">
        <v>1</v>
      </c>
      <c r="I90" s="98" t="s">
        <v>2</v>
      </c>
      <c r="J90" s="17" t="s">
        <v>442</v>
      </c>
      <c r="K90" s="17"/>
      <c r="L90" s="49" t="s">
        <v>708</v>
      </c>
      <c r="M90" s="23">
        <f>SUM(M91:M93)</f>
        <v>113239102.36000001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>
        <f t="shared" ref="Y90:BU90" si="31">SUM(Y91:Y93)</f>
        <v>106072904.94</v>
      </c>
      <c r="Z90" s="23">
        <f t="shared" si="31"/>
        <v>0</v>
      </c>
      <c r="AA90" s="23">
        <f t="shared" si="31"/>
        <v>0</v>
      </c>
      <c r="AB90" s="23">
        <f t="shared" si="31"/>
        <v>0</v>
      </c>
      <c r="AC90" s="23">
        <f t="shared" si="31"/>
        <v>0</v>
      </c>
      <c r="AD90" s="23">
        <f t="shared" si="31"/>
        <v>0</v>
      </c>
      <c r="AE90" s="23">
        <f t="shared" si="31"/>
        <v>0</v>
      </c>
      <c r="AF90" s="23">
        <f t="shared" si="31"/>
        <v>0</v>
      </c>
      <c r="AG90" s="23">
        <f t="shared" si="31"/>
        <v>0</v>
      </c>
      <c r="AH90" s="23">
        <f t="shared" si="31"/>
        <v>0</v>
      </c>
      <c r="AI90" s="23">
        <f t="shared" si="31"/>
        <v>0</v>
      </c>
      <c r="AJ90" s="23">
        <f t="shared" si="31"/>
        <v>0</v>
      </c>
      <c r="AK90" s="23">
        <f t="shared" si="31"/>
        <v>126896849.95999999</v>
      </c>
      <c r="AL90" s="23">
        <f t="shared" si="31"/>
        <v>0</v>
      </c>
      <c r="AM90" s="23">
        <f t="shared" si="31"/>
        <v>0</v>
      </c>
      <c r="AN90" s="23">
        <f t="shared" si="31"/>
        <v>0</v>
      </c>
      <c r="AO90" s="23">
        <f t="shared" si="31"/>
        <v>0</v>
      </c>
      <c r="AP90" s="23">
        <f t="shared" si="31"/>
        <v>0</v>
      </c>
      <c r="AQ90" s="23">
        <f t="shared" si="31"/>
        <v>0</v>
      </c>
      <c r="AR90" s="23">
        <f t="shared" si="31"/>
        <v>0</v>
      </c>
      <c r="AS90" s="23">
        <f t="shared" si="31"/>
        <v>0</v>
      </c>
      <c r="AT90" s="23">
        <f t="shared" si="31"/>
        <v>0</v>
      </c>
      <c r="AU90" s="23">
        <f t="shared" si="31"/>
        <v>0</v>
      </c>
      <c r="AV90" s="23">
        <f t="shared" si="31"/>
        <v>0</v>
      </c>
      <c r="AW90" s="23">
        <f t="shared" si="31"/>
        <v>142124471.95520002</v>
      </c>
      <c r="AX90" s="23">
        <f t="shared" si="31"/>
        <v>0</v>
      </c>
      <c r="AY90" s="23">
        <f t="shared" si="31"/>
        <v>0</v>
      </c>
      <c r="AZ90" s="23">
        <f t="shared" si="31"/>
        <v>0</v>
      </c>
      <c r="BA90" s="23">
        <f t="shared" si="31"/>
        <v>0</v>
      </c>
      <c r="BB90" s="23">
        <f t="shared" si="31"/>
        <v>0</v>
      </c>
      <c r="BC90" s="23">
        <f t="shared" si="31"/>
        <v>0</v>
      </c>
      <c r="BD90" s="23">
        <f t="shared" si="31"/>
        <v>0</v>
      </c>
      <c r="BE90" s="23">
        <f t="shared" si="31"/>
        <v>0</v>
      </c>
      <c r="BF90" s="23">
        <f t="shared" si="31"/>
        <v>0</v>
      </c>
      <c r="BG90" s="23">
        <f t="shared" si="31"/>
        <v>0</v>
      </c>
      <c r="BH90" s="23">
        <f t="shared" si="31"/>
        <v>0</v>
      </c>
      <c r="BI90" s="23">
        <f t="shared" si="31"/>
        <v>160600653.309376</v>
      </c>
      <c r="BJ90" s="23">
        <f t="shared" si="31"/>
        <v>0</v>
      </c>
      <c r="BK90" s="23">
        <f t="shared" si="31"/>
        <v>0</v>
      </c>
      <c r="BL90" s="23">
        <f t="shared" si="31"/>
        <v>0</v>
      </c>
      <c r="BM90" s="23">
        <f t="shared" si="31"/>
        <v>0</v>
      </c>
      <c r="BN90" s="23">
        <f t="shared" si="31"/>
        <v>0</v>
      </c>
      <c r="BO90" s="23">
        <f t="shared" si="31"/>
        <v>0</v>
      </c>
      <c r="BP90" s="23">
        <f t="shared" si="31"/>
        <v>0</v>
      </c>
      <c r="BQ90" s="23">
        <f t="shared" si="31"/>
        <v>0</v>
      </c>
      <c r="BR90" s="23">
        <f t="shared" si="31"/>
        <v>0</v>
      </c>
      <c r="BS90" s="23">
        <f t="shared" si="31"/>
        <v>0</v>
      </c>
      <c r="BT90" s="23">
        <f t="shared" si="31"/>
        <v>0</v>
      </c>
      <c r="BU90" s="23">
        <f t="shared" si="31"/>
        <v>183084744.77268863</v>
      </c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18"/>
    </row>
    <row r="91" spans="1:85">
      <c r="A91" s="16"/>
      <c r="B91" s="19"/>
      <c r="C91" s="17"/>
      <c r="D91" s="17"/>
      <c r="E91" s="17"/>
      <c r="F91" s="17"/>
      <c r="G91" s="98"/>
      <c r="H91" s="98"/>
      <c r="I91" s="98"/>
      <c r="J91" s="17"/>
      <c r="K91" s="17"/>
      <c r="L91" s="49" t="s">
        <v>709</v>
      </c>
      <c r="M91" s="23">
        <v>10292430.210000001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>
        <v>8844151.5500000007</v>
      </c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>
        <v>11286100</v>
      </c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>
        <f t="shared" si="28"/>
        <v>12640432.000000002</v>
      </c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>
        <f t="shared" si="29"/>
        <v>14283688.16</v>
      </c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80">
        <f t="shared" si="30"/>
        <v>16283404.5024</v>
      </c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18"/>
    </row>
    <row r="92" spans="1:85">
      <c r="A92" s="16"/>
      <c r="B92" s="19"/>
      <c r="C92" s="17"/>
      <c r="D92" s="17"/>
      <c r="E92" s="17"/>
      <c r="F92" s="17"/>
      <c r="G92" s="98"/>
      <c r="H92" s="98"/>
      <c r="I92" s="98"/>
      <c r="J92" s="17"/>
      <c r="K92" s="17"/>
      <c r="L92" s="49" t="s">
        <v>104</v>
      </c>
      <c r="M92" s="23">
        <v>88205888.150000006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>
        <v>83349801.769999996</v>
      </c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>
        <v>101834749.95999999</v>
      </c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>
        <f t="shared" si="28"/>
        <v>114054919.9552</v>
      </c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>
        <f t="shared" si="29"/>
        <v>128882059.549376</v>
      </c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80">
        <f t="shared" si="30"/>
        <v>146925547.88628861</v>
      </c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18"/>
    </row>
    <row r="93" spans="1:85">
      <c r="A93" s="16"/>
      <c r="B93" s="19"/>
      <c r="C93" s="17"/>
      <c r="D93" s="17"/>
      <c r="E93" s="17"/>
      <c r="F93" s="17"/>
      <c r="G93" s="98"/>
      <c r="H93" s="98"/>
      <c r="I93" s="98"/>
      <c r="J93" s="17"/>
      <c r="K93" s="17"/>
      <c r="L93" s="49" t="s">
        <v>710</v>
      </c>
      <c r="M93" s="23">
        <v>14740784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>
        <v>13878951.619999999</v>
      </c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>
        <v>13776000</v>
      </c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>
        <f t="shared" si="28"/>
        <v>15429120.000000002</v>
      </c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>
        <f t="shared" si="29"/>
        <v>17434905.600000001</v>
      </c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80">
        <f t="shared" si="30"/>
        <v>19875792.384</v>
      </c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18"/>
    </row>
    <row r="94" spans="1:85" ht="63.75">
      <c r="A94" s="16" t="s">
        <v>3</v>
      </c>
      <c r="B94" s="19" t="s">
        <v>4</v>
      </c>
      <c r="C94" s="17" t="s">
        <v>5</v>
      </c>
      <c r="D94" s="17" t="s">
        <v>439</v>
      </c>
      <c r="E94" s="17" t="s">
        <v>6</v>
      </c>
      <c r="F94" s="17" t="s">
        <v>441</v>
      </c>
      <c r="G94" s="17"/>
      <c r="H94" s="17"/>
      <c r="I94" s="17"/>
      <c r="J94" s="17" t="s">
        <v>442</v>
      </c>
      <c r="K94" s="17"/>
      <c r="L94" s="17" t="s">
        <v>443</v>
      </c>
      <c r="M94" s="23">
        <f>SUM(M95:M97)</f>
        <v>46636377.449999996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>
        <f t="shared" ref="Y94:BU94" si="32">SUM(Y95:Y97)</f>
        <v>41619246.189999998</v>
      </c>
      <c r="Z94" s="23">
        <f t="shared" si="32"/>
        <v>0</v>
      </c>
      <c r="AA94" s="23">
        <f t="shared" si="32"/>
        <v>0</v>
      </c>
      <c r="AB94" s="23">
        <f t="shared" si="32"/>
        <v>0</v>
      </c>
      <c r="AC94" s="23">
        <f t="shared" si="32"/>
        <v>0</v>
      </c>
      <c r="AD94" s="23">
        <f t="shared" si="32"/>
        <v>0</v>
      </c>
      <c r="AE94" s="23">
        <f t="shared" si="32"/>
        <v>0</v>
      </c>
      <c r="AF94" s="23">
        <f t="shared" si="32"/>
        <v>0</v>
      </c>
      <c r="AG94" s="23">
        <f t="shared" si="32"/>
        <v>0</v>
      </c>
      <c r="AH94" s="23">
        <f t="shared" si="32"/>
        <v>0</v>
      </c>
      <c r="AI94" s="23">
        <f t="shared" si="32"/>
        <v>0</v>
      </c>
      <c r="AJ94" s="23">
        <f t="shared" si="32"/>
        <v>0</v>
      </c>
      <c r="AK94" s="23">
        <f t="shared" si="32"/>
        <v>41476877.780000001</v>
      </c>
      <c r="AL94" s="23">
        <f t="shared" si="32"/>
        <v>0</v>
      </c>
      <c r="AM94" s="23">
        <f t="shared" si="32"/>
        <v>0</v>
      </c>
      <c r="AN94" s="23">
        <f t="shared" si="32"/>
        <v>0</v>
      </c>
      <c r="AO94" s="23">
        <f t="shared" si="32"/>
        <v>0</v>
      </c>
      <c r="AP94" s="23">
        <f t="shared" si="32"/>
        <v>0</v>
      </c>
      <c r="AQ94" s="23">
        <f t="shared" si="32"/>
        <v>0</v>
      </c>
      <c r="AR94" s="23">
        <f t="shared" si="32"/>
        <v>0</v>
      </c>
      <c r="AS94" s="23">
        <f t="shared" si="32"/>
        <v>0</v>
      </c>
      <c r="AT94" s="23">
        <f t="shared" si="32"/>
        <v>0</v>
      </c>
      <c r="AU94" s="23">
        <f t="shared" si="32"/>
        <v>0</v>
      </c>
      <c r="AV94" s="23">
        <f t="shared" si="32"/>
        <v>0</v>
      </c>
      <c r="AW94" s="23">
        <f t="shared" si="32"/>
        <v>46454103.113600001</v>
      </c>
      <c r="AX94" s="23">
        <f t="shared" si="32"/>
        <v>0</v>
      </c>
      <c r="AY94" s="23">
        <f t="shared" si="32"/>
        <v>0</v>
      </c>
      <c r="AZ94" s="23">
        <f t="shared" si="32"/>
        <v>0</v>
      </c>
      <c r="BA94" s="23">
        <f t="shared" si="32"/>
        <v>0</v>
      </c>
      <c r="BB94" s="23">
        <f t="shared" si="32"/>
        <v>0</v>
      </c>
      <c r="BC94" s="23">
        <f t="shared" si="32"/>
        <v>0</v>
      </c>
      <c r="BD94" s="23">
        <f t="shared" si="32"/>
        <v>0</v>
      </c>
      <c r="BE94" s="23">
        <f t="shared" si="32"/>
        <v>0</v>
      </c>
      <c r="BF94" s="23">
        <f t="shared" si="32"/>
        <v>0</v>
      </c>
      <c r="BG94" s="23">
        <f t="shared" si="32"/>
        <v>0</v>
      </c>
      <c r="BH94" s="23">
        <f t="shared" si="32"/>
        <v>0</v>
      </c>
      <c r="BI94" s="23">
        <f t="shared" si="32"/>
        <v>52493136.518367998</v>
      </c>
      <c r="BJ94" s="23">
        <f t="shared" si="32"/>
        <v>0</v>
      </c>
      <c r="BK94" s="23">
        <f t="shared" si="32"/>
        <v>0</v>
      </c>
      <c r="BL94" s="23">
        <f t="shared" si="32"/>
        <v>0</v>
      </c>
      <c r="BM94" s="23">
        <f t="shared" si="32"/>
        <v>0</v>
      </c>
      <c r="BN94" s="23">
        <f t="shared" si="32"/>
        <v>0</v>
      </c>
      <c r="BO94" s="23">
        <f t="shared" si="32"/>
        <v>0</v>
      </c>
      <c r="BP94" s="23">
        <f t="shared" si="32"/>
        <v>0</v>
      </c>
      <c r="BQ94" s="23">
        <f t="shared" si="32"/>
        <v>0</v>
      </c>
      <c r="BR94" s="23">
        <f t="shared" si="32"/>
        <v>0</v>
      </c>
      <c r="BS94" s="23">
        <f t="shared" si="32"/>
        <v>0</v>
      </c>
      <c r="BT94" s="23">
        <f t="shared" si="32"/>
        <v>0</v>
      </c>
      <c r="BU94" s="23">
        <f t="shared" si="32"/>
        <v>59842175.630939506</v>
      </c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18"/>
    </row>
    <row r="95" spans="1:85">
      <c r="A95" s="16"/>
      <c r="B95" s="19"/>
      <c r="C95" s="17"/>
      <c r="D95" s="17"/>
      <c r="E95" s="17"/>
      <c r="F95" s="17"/>
      <c r="G95" s="17"/>
      <c r="H95" s="17"/>
      <c r="I95" s="17"/>
      <c r="J95" s="17"/>
      <c r="K95" s="17"/>
      <c r="L95" s="49" t="s">
        <v>122</v>
      </c>
      <c r="M95" s="23">
        <v>29771232.050000001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>
        <v>26013631.52</v>
      </c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>
        <v>34759500</v>
      </c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>
        <f t="shared" si="28"/>
        <v>38930640</v>
      </c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>
        <f t="shared" si="29"/>
        <v>43991623.199999996</v>
      </c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80">
        <f t="shared" si="30"/>
        <v>50150450.447999991</v>
      </c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18"/>
    </row>
    <row r="96" spans="1:85">
      <c r="A96" s="16"/>
      <c r="B96" s="19"/>
      <c r="C96" s="17"/>
      <c r="D96" s="17"/>
      <c r="E96" s="17"/>
      <c r="F96" s="17"/>
      <c r="G96" s="17"/>
      <c r="H96" s="17"/>
      <c r="I96" s="17"/>
      <c r="J96" s="17"/>
      <c r="K96" s="17"/>
      <c r="L96" s="49" t="s">
        <v>711</v>
      </c>
      <c r="M96" s="23">
        <v>5304000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>
        <v>4984076.75</v>
      </c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>
        <v>5742500</v>
      </c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>
        <f t="shared" si="28"/>
        <v>6431600.0000000009</v>
      </c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>
        <f t="shared" si="29"/>
        <v>7267708</v>
      </c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80">
        <f t="shared" si="30"/>
        <v>8285187.1199999992</v>
      </c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18"/>
    </row>
    <row r="97" spans="1:85">
      <c r="A97" s="16"/>
      <c r="B97" s="19"/>
      <c r="C97" s="17"/>
      <c r="D97" s="17"/>
      <c r="E97" s="17"/>
      <c r="F97" s="17"/>
      <c r="G97" s="17"/>
      <c r="H97" s="17"/>
      <c r="I97" s="17"/>
      <c r="J97" s="17"/>
      <c r="K97" s="17"/>
      <c r="L97" s="49" t="s">
        <v>712</v>
      </c>
      <c r="M97" s="23">
        <v>11561145.4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>
        <v>10621537.92</v>
      </c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>
        <v>974877.78</v>
      </c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>
        <f t="shared" si="28"/>
        <v>1091863.1136</v>
      </c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>
        <f t="shared" si="29"/>
        <v>1233805.318368</v>
      </c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80">
        <f t="shared" si="30"/>
        <v>1406538.0629395198</v>
      </c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18"/>
    </row>
    <row r="98" spans="1:85" ht="18" customHeight="1">
      <c r="A98" s="16" t="s">
        <v>7</v>
      </c>
      <c r="B98" s="19" t="s">
        <v>8</v>
      </c>
      <c r="C98" s="17" t="s">
        <v>546</v>
      </c>
      <c r="D98" s="17" t="s">
        <v>439</v>
      </c>
      <c r="E98" s="17" t="s">
        <v>9</v>
      </c>
      <c r="F98" s="17" t="s">
        <v>441</v>
      </c>
      <c r="G98" s="17"/>
      <c r="H98" s="17"/>
      <c r="I98" s="17"/>
      <c r="J98" s="17"/>
      <c r="K98" s="17"/>
      <c r="L98" s="17" t="s">
        <v>546</v>
      </c>
      <c r="M98" s="23">
        <v>90000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>
        <v>85638</v>
      </c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>
        <v>85400</v>
      </c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>
        <f t="shared" si="28"/>
        <v>95648.000000000015</v>
      </c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>
        <f t="shared" si="29"/>
        <v>108082.24000000001</v>
      </c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80">
        <f t="shared" si="30"/>
        <v>123213.7536</v>
      </c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18"/>
    </row>
    <row r="99" spans="1:85" ht="25.5" customHeight="1">
      <c r="A99" s="16" t="s">
        <v>10</v>
      </c>
      <c r="B99" s="19" t="s">
        <v>11</v>
      </c>
      <c r="C99" s="17" t="s">
        <v>12</v>
      </c>
      <c r="D99" s="17" t="s">
        <v>439</v>
      </c>
      <c r="E99" s="17" t="s">
        <v>13</v>
      </c>
      <c r="F99" s="17" t="s">
        <v>441</v>
      </c>
      <c r="G99" s="17"/>
      <c r="H99" s="17"/>
      <c r="I99" s="17"/>
      <c r="J99" s="17"/>
      <c r="K99" s="17"/>
      <c r="L99" s="17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>
        <f t="shared" si="28"/>
        <v>0</v>
      </c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>
        <f t="shared" si="29"/>
        <v>0</v>
      </c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80">
        <f t="shared" si="30"/>
        <v>0</v>
      </c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18"/>
    </row>
    <row r="100" spans="1:85" ht="46.5" customHeight="1">
      <c r="A100" s="16" t="s">
        <v>14</v>
      </c>
      <c r="B100" s="19" t="s">
        <v>15</v>
      </c>
      <c r="C100" s="17" t="s">
        <v>16</v>
      </c>
      <c r="D100" s="17" t="s">
        <v>439</v>
      </c>
      <c r="E100" s="17" t="s">
        <v>17</v>
      </c>
      <c r="F100" s="17" t="s">
        <v>441</v>
      </c>
      <c r="G100" s="17"/>
      <c r="H100" s="17"/>
      <c r="I100" s="17"/>
      <c r="J100" s="17" t="s">
        <v>442</v>
      </c>
      <c r="K100" s="17"/>
      <c r="L100" s="17" t="s">
        <v>705</v>
      </c>
      <c r="M100" s="23">
        <f>SUM(M101:M103)</f>
        <v>28365832.43</v>
      </c>
      <c r="N100" s="23">
        <v>38610959.200000003</v>
      </c>
      <c r="O100" s="23">
        <v>38610959.200000003</v>
      </c>
      <c r="P100" s="23">
        <v>38610959.200000003</v>
      </c>
      <c r="Q100" s="23">
        <v>38610959.200000003</v>
      </c>
      <c r="R100" s="23">
        <v>38610959.200000003</v>
      </c>
      <c r="S100" s="23">
        <v>38610959.200000003</v>
      </c>
      <c r="T100" s="23">
        <v>38610959.200000003</v>
      </c>
      <c r="U100" s="23">
        <v>38610959.200000003</v>
      </c>
      <c r="V100" s="23">
        <v>38610959.200000003</v>
      </c>
      <c r="W100" s="23">
        <v>38610959.200000003</v>
      </c>
      <c r="X100" s="23">
        <v>38610959.200000003</v>
      </c>
      <c r="Y100" s="23">
        <f>SUM(Y101:Y103)</f>
        <v>15269127.039999999</v>
      </c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>
        <v>38610959.200000003</v>
      </c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>
        <f t="shared" si="28"/>
        <v>43244274.304000005</v>
      </c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>
        <f t="shared" si="29"/>
        <v>48866029.963519998</v>
      </c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80">
        <f t="shared" si="30"/>
        <v>55707274.158412792</v>
      </c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18"/>
    </row>
    <row r="101" spans="1:85">
      <c r="A101" s="16"/>
      <c r="B101" s="19"/>
      <c r="C101" s="17"/>
      <c r="D101" s="17"/>
      <c r="E101" s="17"/>
      <c r="F101" s="17"/>
      <c r="G101" s="17"/>
      <c r="H101" s="17"/>
      <c r="I101" s="17"/>
      <c r="J101" s="17"/>
      <c r="K101" s="17"/>
      <c r="L101" s="17" t="s">
        <v>705</v>
      </c>
      <c r="M101" s="23">
        <v>6526214.7699999996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>
        <v>4754561.95</v>
      </c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>
        <v>1400000</v>
      </c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>
        <f t="shared" si="28"/>
        <v>1568000.0000000002</v>
      </c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>
        <f t="shared" si="29"/>
        <v>1771840</v>
      </c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80">
        <f t="shared" si="30"/>
        <v>2019897.5999999999</v>
      </c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18"/>
    </row>
    <row r="102" spans="1:85">
      <c r="A102" s="16"/>
      <c r="B102" s="19"/>
      <c r="C102" s="17"/>
      <c r="D102" s="17"/>
      <c r="E102" s="17"/>
      <c r="F102" s="17"/>
      <c r="G102" s="17"/>
      <c r="H102" s="17"/>
      <c r="I102" s="17"/>
      <c r="J102" s="17"/>
      <c r="K102" s="17"/>
      <c r="L102" s="17" t="s">
        <v>515</v>
      </c>
      <c r="M102" s="23">
        <v>21839549.66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>
        <v>10514497.09</v>
      </c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>
        <v>37210959.18</v>
      </c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>
        <f t="shared" si="28"/>
        <v>41676274.281600006</v>
      </c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>
        <f t="shared" si="29"/>
        <v>47094189.938207999</v>
      </c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80">
        <f t="shared" si="30"/>
        <v>53687376.529557116</v>
      </c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18"/>
    </row>
    <row r="103" spans="1:85" ht="11.25" customHeight="1">
      <c r="A103" s="16"/>
      <c r="B103" s="19"/>
      <c r="C103" s="17"/>
      <c r="D103" s="17"/>
      <c r="E103" s="17"/>
      <c r="F103" s="17"/>
      <c r="G103" s="17"/>
      <c r="H103" s="17"/>
      <c r="I103" s="17"/>
      <c r="J103" s="17"/>
      <c r="K103" s="17"/>
      <c r="L103" s="17" t="s">
        <v>143</v>
      </c>
      <c r="M103" s="23">
        <v>68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>
        <v>68</v>
      </c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>
        <f t="shared" si="28"/>
        <v>0</v>
      </c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>
        <f t="shared" si="29"/>
        <v>0</v>
      </c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80">
        <f t="shared" si="30"/>
        <v>0</v>
      </c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18"/>
    </row>
    <row r="104" spans="1:85" ht="41.25" hidden="1" customHeight="1">
      <c r="A104" s="16" t="s">
        <v>18</v>
      </c>
      <c r="B104" s="19" t="s">
        <v>19</v>
      </c>
      <c r="C104" s="17"/>
      <c r="D104" s="17" t="s">
        <v>439</v>
      </c>
      <c r="E104" s="17" t="s">
        <v>20</v>
      </c>
      <c r="F104" s="17"/>
      <c r="G104" s="17"/>
      <c r="H104" s="17"/>
      <c r="I104" s="17"/>
      <c r="J104" s="17"/>
      <c r="K104" s="17"/>
      <c r="L104" s="17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>
        <f t="shared" si="28"/>
        <v>0</v>
      </c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>
        <f t="shared" si="29"/>
        <v>0</v>
      </c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80">
        <f t="shared" si="30"/>
        <v>0</v>
      </c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18"/>
    </row>
    <row r="105" spans="1:85" ht="30" hidden="1" customHeight="1">
      <c r="A105" s="16" t="s">
        <v>21</v>
      </c>
      <c r="B105" s="19" t="s">
        <v>22</v>
      </c>
      <c r="C105" s="17"/>
      <c r="D105" s="17" t="s">
        <v>439</v>
      </c>
      <c r="E105" s="17" t="s">
        <v>23</v>
      </c>
      <c r="F105" s="17"/>
      <c r="G105" s="17"/>
      <c r="H105" s="17"/>
      <c r="I105" s="17"/>
      <c r="J105" s="17"/>
      <c r="K105" s="17"/>
      <c r="L105" s="17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>
        <f t="shared" si="28"/>
        <v>0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>
        <f t="shared" si="29"/>
        <v>0</v>
      </c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80">
        <f t="shared" si="30"/>
        <v>0</v>
      </c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18"/>
    </row>
    <row r="106" spans="1:85" ht="63.75" hidden="1">
      <c r="A106" s="16" t="s">
        <v>24</v>
      </c>
      <c r="B106" s="19" t="s">
        <v>25</v>
      </c>
      <c r="C106" s="17"/>
      <c r="D106" s="17" t="s">
        <v>439</v>
      </c>
      <c r="E106" s="17" t="s">
        <v>26</v>
      </c>
      <c r="F106" s="17" t="s">
        <v>441</v>
      </c>
      <c r="G106" s="17"/>
      <c r="H106" s="17"/>
      <c r="I106" s="17"/>
      <c r="J106" s="17"/>
      <c r="K106" s="17"/>
      <c r="L106" s="17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>
        <f t="shared" si="28"/>
        <v>0</v>
      </c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>
        <f t="shared" si="29"/>
        <v>0</v>
      </c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80">
        <f t="shared" si="30"/>
        <v>0</v>
      </c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18"/>
    </row>
    <row r="107" spans="1:85" ht="63.75" hidden="1">
      <c r="A107" s="16" t="s">
        <v>27</v>
      </c>
      <c r="B107" s="19" t="s">
        <v>28</v>
      </c>
      <c r="C107" s="17" t="s">
        <v>29</v>
      </c>
      <c r="D107" s="17" t="s">
        <v>439</v>
      </c>
      <c r="E107" s="17" t="s">
        <v>30</v>
      </c>
      <c r="F107" s="17" t="s">
        <v>441</v>
      </c>
      <c r="G107" s="17"/>
      <c r="H107" s="17"/>
      <c r="I107" s="17"/>
      <c r="J107" s="17"/>
      <c r="K107" s="17"/>
      <c r="L107" s="17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>
        <f t="shared" si="28"/>
        <v>0</v>
      </c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>
        <f t="shared" si="29"/>
        <v>0</v>
      </c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80">
        <f t="shared" si="30"/>
        <v>0</v>
      </c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18"/>
    </row>
    <row r="108" spans="1:85" ht="40.5" customHeight="1">
      <c r="A108" s="16" t="s">
        <v>31</v>
      </c>
      <c r="B108" s="19" t="s">
        <v>32</v>
      </c>
      <c r="C108" s="17" t="s">
        <v>33</v>
      </c>
      <c r="D108" s="17" t="s">
        <v>439</v>
      </c>
      <c r="E108" s="17" t="s">
        <v>34</v>
      </c>
      <c r="F108" s="17" t="s">
        <v>441</v>
      </c>
      <c r="G108" s="17"/>
      <c r="H108" s="17"/>
      <c r="I108" s="17"/>
      <c r="J108" s="17" t="s">
        <v>442</v>
      </c>
      <c r="K108" s="17"/>
      <c r="L108" s="17" t="s">
        <v>519</v>
      </c>
      <c r="M108" s="23">
        <v>11794300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>
        <v>10942153.560000001</v>
      </c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>
        <v>11867400</v>
      </c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>
        <f t="shared" si="28"/>
        <v>13291488.000000002</v>
      </c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>
        <f t="shared" si="29"/>
        <v>15019381.440000001</v>
      </c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80">
        <f t="shared" si="30"/>
        <v>17122094.841600001</v>
      </c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18"/>
    </row>
    <row r="109" spans="1:85">
      <c r="A109" s="16"/>
      <c r="B109" s="19"/>
      <c r="C109" s="17"/>
      <c r="D109" s="17"/>
      <c r="E109" s="17"/>
      <c r="F109" s="17"/>
      <c r="G109" s="17"/>
      <c r="H109" s="17"/>
      <c r="I109" s="17"/>
      <c r="J109" s="17"/>
      <c r="K109" s="17"/>
      <c r="L109" s="49" t="s">
        <v>519</v>
      </c>
      <c r="M109" s="23">
        <v>11794300</v>
      </c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>
        <v>10942153.560000001</v>
      </c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>
        <v>11052400</v>
      </c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>
        <f t="shared" si="28"/>
        <v>12378688.000000002</v>
      </c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>
        <f t="shared" si="29"/>
        <v>13987917.440000001</v>
      </c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80">
        <f t="shared" si="30"/>
        <v>15946225.8816</v>
      </c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18"/>
    </row>
    <row r="110" spans="1:85">
      <c r="A110" s="16"/>
      <c r="B110" s="19"/>
      <c r="C110" s="17"/>
      <c r="D110" s="17"/>
      <c r="E110" s="17"/>
      <c r="F110" s="17"/>
      <c r="G110" s="17"/>
      <c r="H110" s="17"/>
      <c r="I110" s="17"/>
      <c r="J110" s="17"/>
      <c r="K110" s="17"/>
      <c r="L110" s="49" t="s">
        <v>713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>
        <v>815000</v>
      </c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>
        <f t="shared" si="28"/>
        <v>912800.00000000012</v>
      </c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>
        <f t="shared" si="29"/>
        <v>1031464</v>
      </c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80">
        <f t="shared" si="30"/>
        <v>1175868.96</v>
      </c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18"/>
    </row>
    <row r="111" spans="1:85">
      <c r="A111" s="16"/>
      <c r="B111" s="19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>
        <f>SUM(AK109:AK110)</f>
        <v>11867400</v>
      </c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>
        <f t="shared" si="28"/>
        <v>13291488.000000002</v>
      </c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>
        <f t="shared" si="29"/>
        <v>15019381.440000001</v>
      </c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80">
        <f t="shared" si="30"/>
        <v>17122094.841600001</v>
      </c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18"/>
    </row>
    <row r="112" spans="1:85" ht="28.5" customHeight="1">
      <c r="A112" s="16" t="s">
        <v>35</v>
      </c>
      <c r="B112" s="19" t="s">
        <v>36</v>
      </c>
      <c r="C112" s="17" t="s">
        <v>33</v>
      </c>
      <c r="D112" s="17" t="s">
        <v>439</v>
      </c>
      <c r="E112" s="17" t="s">
        <v>37</v>
      </c>
      <c r="F112" s="17" t="s">
        <v>441</v>
      </c>
      <c r="G112" s="17"/>
      <c r="H112" s="17"/>
      <c r="I112" s="17"/>
      <c r="J112" s="17" t="s">
        <v>442</v>
      </c>
      <c r="K112" s="17"/>
      <c r="L112" s="17" t="s">
        <v>716</v>
      </c>
      <c r="M112" s="23">
        <f>SUM(M113:M114)</f>
        <v>6263842.1100000003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>
        <f>SUM(Y113:Y114)</f>
        <v>5803467.1200000001</v>
      </c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>
        <v>10080000</v>
      </c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>
        <f t="shared" si="28"/>
        <v>11289600.000000002</v>
      </c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>
        <f t="shared" si="29"/>
        <v>12757248</v>
      </c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80">
        <f t="shared" si="30"/>
        <v>14543262.719999999</v>
      </c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18"/>
    </row>
    <row r="113" spans="1:85">
      <c r="A113" s="16"/>
      <c r="B113" s="19"/>
      <c r="C113" s="17"/>
      <c r="D113" s="17"/>
      <c r="E113" s="17"/>
      <c r="F113" s="17"/>
      <c r="G113" s="17"/>
      <c r="H113" s="17"/>
      <c r="I113" s="17"/>
      <c r="J113" s="17"/>
      <c r="K113" s="17"/>
      <c r="L113" s="49" t="s">
        <v>519</v>
      </c>
      <c r="M113" s="23">
        <v>6263842.1100000003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>
        <v>5803467.1200000001</v>
      </c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>
        <v>7880000</v>
      </c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>
        <f t="shared" si="28"/>
        <v>8825600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>
        <f t="shared" si="29"/>
        <v>9972927.9999999981</v>
      </c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80">
        <f t="shared" si="30"/>
        <v>11369137.919999996</v>
      </c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18"/>
    </row>
    <row r="114" spans="1:85" ht="10.5" customHeight="1">
      <c r="A114" s="16"/>
      <c r="B114" s="19"/>
      <c r="C114" s="17"/>
      <c r="D114" s="17"/>
      <c r="E114" s="17"/>
      <c r="F114" s="17"/>
      <c r="G114" s="17"/>
      <c r="H114" s="17"/>
      <c r="I114" s="17"/>
      <c r="J114" s="17"/>
      <c r="K114" s="17"/>
      <c r="L114" s="49" t="s">
        <v>713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>
        <v>2200000</v>
      </c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>
        <f t="shared" si="28"/>
        <v>2464000.0000000005</v>
      </c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>
        <f t="shared" si="29"/>
        <v>2784320.0000000005</v>
      </c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80">
        <f t="shared" si="30"/>
        <v>3174124.8000000003</v>
      </c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18"/>
    </row>
    <row r="115" spans="1:85" hidden="1">
      <c r="A115" s="16"/>
      <c r="B115" s="19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>
        <f t="shared" si="28"/>
        <v>0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>
        <f t="shared" si="29"/>
        <v>0</v>
      </c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80">
        <f t="shared" si="30"/>
        <v>0</v>
      </c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18"/>
    </row>
    <row r="116" spans="1:85" ht="25.5" hidden="1">
      <c r="A116" s="16" t="s">
        <v>38</v>
      </c>
      <c r="B116" s="19" t="s">
        <v>39</v>
      </c>
      <c r="C116" s="17"/>
      <c r="D116" s="17"/>
      <c r="E116" s="17" t="s">
        <v>40</v>
      </c>
      <c r="F116" s="17"/>
      <c r="G116" s="17"/>
      <c r="H116" s="17"/>
      <c r="I116" s="17"/>
      <c r="J116" s="17"/>
      <c r="K116" s="17"/>
      <c r="L116" s="17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>
        <f t="shared" si="28"/>
        <v>0</v>
      </c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>
        <f t="shared" si="29"/>
        <v>0</v>
      </c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80">
        <f t="shared" si="30"/>
        <v>0</v>
      </c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18"/>
    </row>
    <row r="117" spans="1:85" ht="63.75" hidden="1">
      <c r="A117" s="16" t="s">
        <v>41</v>
      </c>
      <c r="B117" s="19" t="s">
        <v>42</v>
      </c>
      <c r="C117" s="17" t="s">
        <v>609</v>
      </c>
      <c r="D117" s="17" t="s">
        <v>439</v>
      </c>
      <c r="E117" s="17" t="s">
        <v>43</v>
      </c>
      <c r="F117" s="17" t="s">
        <v>441</v>
      </c>
      <c r="G117" s="17"/>
      <c r="H117" s="17"/>
      <c r="I117" s="17"/>
      <c r="J117" s="17"/>
      <c r="K117" s="17"/>
      <c r="L117" s="17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>
        <f t="shared" si="28"/>
        <v>0</v>
      </c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>
        <f t="shared" si="29"/>
        <v>0</v>
      </c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80">
        <f t="shared" si="30"/>
        <v>0</v>
      </c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18"/>
    </row>
    <row r="118" spans="1:85" ht="59.25" customHeight="1">
      <c r="A118" s="16" t="s">
        <v>44</v>
      </c>
      <c r="B118" s="19" t="s">
        <v>45</v>
      </c>
      <c r="C118" s="17" t="s">
        <v>502</v>
      </c>
      <c r="D118" s="17" t="s">
        <v>439</v>
      </c>
      <c r="E118" s="17" t="s">
        <v>46</v>
      </c>
      <c r="F118" s="17" t="s">
        <v>441</v>
      </c>
      <c r="G118" s="17"/>
      <c r="H118" s="17"/>
      <c r="I118" s="17"/>
      <c r="J118" s="17"/>
      <c r="K118" s="17"/>
      <c r="L118" s="49" t="s">
        <v>502</v>
      </c>
      <c r="M118" s="23">
        <v>0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>
        <v>0</v>
      </c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>
        <v>462400</v>
      </c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>
        <f t="shared" si="28"/>
        <v>517888.00000000006</v>
      </c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>
        <f t="shared" si="29"/>
        <v>585213.44000000006</v>
      </c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80">
        <f t="shared" si="30"/>
        <v>667143.32160000002</v>
      </c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18"/>
    </row>
    <row r="119" spans="1:85" ht="63.75" hidden="1">
      <c r="A119" s="16" t="s">
        <v>47</v>
      </c>
      <c r="B119" s="19" t="s">
        <v>48</v>
      </c>
      <c r="C119" s="17"/>
      <c r="D119" s="17" t="s">
        <v>439</v>
      </c>
      <c r="E119" s="17" t="s">
        <v>49</v>
      </c>
      <c r="F119" s="17"/>
      <c r="G119" s="17"/>
      <c r="H119" s="17"/>
      <c r="I119" s="17"/>
      <c r="J119" s="17"/>
      <c r="K119" s="17"/>
      <c r="L119" s="17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>
        <f t="shared" si="28"/>
        <v>0</v>
      </c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>
        <f t="shared" si="29"/>
        <v>0</v>
      </c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80">
        <f t="shared" si="30"/>
        <v>0</v>
      </c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18"/>
    </row>
    <row r="120" spans="1:85" ht="63.75" hidden="1">
      <c r="A120" s="16" t="s">
        <v>50</v>
      </c>
      <c r="B120" s="19" t="s">
        <v>51</v>
      </c>
      <c r="C120" s="17"/>
      <c r="D120" s="17" t="s">
        <v>439</v>
      </c>
      <c r="E120" s="17" t="s">
        <v>52</v>
      </c>
      <c r="F120" s="17" t="s">
        <v>441</v>
      </c>
      <c r="G120" s="17"/>
      <c r="H120" s="17"/>
      <c r="I120" s="17"/>
      <c r="J120" s="17"/>
      <c r="K120" s="17"/>
      <c r="L120" s="17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>
        <f t="shared" si="28"/>
        <v>0</v>
      </c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>
        <f t="shared" si="29"/>
        <v>0</v>
      </c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80">
        <f t="shared" si="30"/>
        <v>0</v>
      </c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18"/>
    </row>
    <row r="121" spans="1:85" ht="63.75" hidden="1">
      <c r="A121" s="16" t="s">
        <v>53</v>
      </c>
      <c r="B121" s="19" t="s">
        <v>582</v>
      </c>
      <c r="C121" s="17"/>
      <c r="D121" s="17" t="s">
        <v>439</v>
      </c>
      <c r="E121" s="17" t="s">
        <v>54</v>
      </c>
      <c r="F121" s="17" t="s">
        <v>441</v>
      </c>
      <c r="G121" s="17"/>
      <c r="H121" s="17"/>
      <c r="I121" s="17"/>
      <c r="J121" s="17"/>
      <c r="K121" s="17"/>
      <c r="L121" s="17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>
        <f t="shared" si="28"/>
        <v>0</v>
      </c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>
        <f t="shared" si="29"/>
        <v>0</v>
      </c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80">
        <f t="shared" si="30"/>
        <v>0</v>
      </c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18"/>
    </row>
    <row r="122" spans="1:85" ht="41.25" customHeight="1">
      <c r="A122" s="16" t="s">
        <v>55</v>
      </c>
      <c r="B122" s="19" t="s">
        <v>56</v>
      </c>
      <c r="C122" s="17" t="s">
        <v>590</v>
      </c>
      <c r="D122" s="17" t="s">
        <v>439</v>
      </c>
      <c r="E122" s="17" t="s">
        <v>57</v>
      </c>
      <c r="F122" s="17" t="s">
        <v>441</v>
      </c>
      <c r="G122" s="98" t="s">
        <v>58</v>
      </c>
      <c r="H122" s="98" t="s">
        <v>59</v>
      </c>
      <c r="I122" s="98" t="s">
        <v>60</v>
      </c>
      <c r="J122" s="17"/>
      <c r="K122" s="17"/>
      <c r="L122" s="49" t="s">
        <v>590</v>
      </c>
      <c r="M122" s="23">
        <v>478508.4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>
        <v>478508.4</v>
      </c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>
        <v>336000</v>
      </c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>
        <f t="shared" si="28"/>
        <v>376320.00000000006</v>
      </c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>
        <f t="shared" si="29"/>
        <v>425241.60000000003</v>
      </c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80">
        <f t="shared" si="30"/>
        <v>484775.424</v>
      </c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18"/>
    </row>
    <row r="123" spans="1:85" ht="63.75">
      <c r="A123" s="16" t="s">
        <v>61</v>
      </c>
      <c r="B123" s="19" t="s">
        <v>62</v>
      </c>
      <c r="C123" s="17" t="s">
        <v>63</v>
      </c>
      <c r="D123" s="17" t="s">
        <v>439</v>
      </c>
      <c r="E123" s="17" t="s">
        <v>64</v>
      </c>
      <c r="F123" s="17" t="s">
        <v>441</v>
      </c>
      <c r="G123" s="98"/>
      <c r="H123" s="98"/>
      <c r="I123" s="98"/>
      <c r="J123" s="17" t="s">
        <v>442</v>
      </c>
      <c r="K123" s="17"/>
      <c r="L123" s="49" t="s">
        <v>537</v>
      </c>
      <c r="M123" s="23">
        <v>943878.37</v>
      </c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>
        <v>877218.35</v>
      </c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>
        <v>0</v>
      </c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>
        <f t="shared" si="28"/>
        <v>0</v>
      </c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>
        <f t="shared" si="29"/>
        <v>0</v>
      </c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80">
        <f t="shared" si="30"/>
        <v>0</v>
      </c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18"/>
    </row>
    <row r="124" spans="1:85" ht="44.25" customHeight="1">
      <c r="A124" s="16" t="s">
        <v>65</v>
      </c>
      <c r="B124" s="19" t="s">
        <v>66</v>
      </c>
      <c r="C124" s="17" t="s">
        <v>598</v>
      </c>
      <c r="D124" s="17" t="s">
        <v>439</v>
      </c>
      <c r="E124" s="17" t="s">
        <v>67</v>
      </c>
      <c r="F124" s="17" t="s">
        <v>441</v>
      </c>
      <c r="G124" s="17"/>
      <c r="H124" s="17"/>
      <c r="I124" s="17"/>
      <c r="J124" s="17" t="s">
        <v>442</v>
      </c>
      <c r="K124" s="17"/>
      <c r="L124" s="49" t="s">
        <v>598</v>
      </c>
      <c r="M124" s="23">
        <v>1425000</v>
      </c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>
        <v>1138297.56</v>
      </c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>
        <v>4668500</v>
      </c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>
        <f t="shared" si="28"/>
        <v>5228720.0000000009</v>
      </c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>
        <f t="shared" si="29"/>
        <v>5908453.6000000006</v>
      </c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80">
        <f t="shared" si="30"/>
        <v>6735637.1040000003</v>
      </c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18"/>
    </row>
    <row r="125" spans="1:85" ht="41.25" customHeight="1">
      <c r="A125" s="16" t="s">
        <v>68</v>
      </c>
      <c r="B125" s="19" t="s">
        <v>69</v>
      </c>
      <c r="C125" s="17"/>
      <c r="D125" s="17" t="s">
        <v>439</v>
      </c>
      <c r="E125" s="17" t="s">
        <v>70</v>
      </c>
      <c r="F125" s="17"/>
      <c r="G125" s="17"/>
      <c r="H125" s="17"/>
      <c r="I125" s="17"/>
      <c r="J125" s="17" t="s">
        <v>442</v>
      </c>
      <c r="K125" s="17"/>
      <c r="L125" s="49" t="s">
        <v>583</v>
      </c>
      <c r="M125" s="23">
        <v>0</v>
      </c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>
        <v>0</v>
      </c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>
        <v>6578900</v>
      </c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>
        <f t="shared" si="28"/>
        <v>7368368.0000000009</v>
      </c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>
        <f t="shared" si="29"/>
        <v>8326255.8399999999</v>
      </c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80">
        <f t="shared" si="30"/>
        <v>9491931.6575999986</v>
      </c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18"/>
    </row>
    <row r="126" spans="1:85" s="15" customFormat="1" ht="51">
      <c r="A126" s="10" t="s">
        <v>71</v>
      </c>
      <c r="B126" s="29" t="s">
        <v>72</v>
      </c>
      <c r="C126" s="12" t="s">
        <v>73</v>
      </c>
      <c r="D126" s="12"/>
      <c r="E126" s="12"/>
      <c r="F126" s="12"/>
      <c r="G126" s="12"/>
      <c r="H126" s="12"/>
      <c r="I126" s="12"/>
      <c r="J126" s="12"/>
      <c r="K126" s="12"/>
      <c r="L126" s="116" t="s">
        <v>719</v>
      </c>
      <c r="M126" s="31">
        <f>SUM(M127:M128)</f>
        <v>4356815.68</v>
      </c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>
        <f>SUM(Y127:Y128)</f>
        <v>4356815.68</v>
      </c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>
        <v>19925400</v>
      </c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23">
        <f t="shared" si="28"/>
        <v>22316448.000000004</v>
      </c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>
        <f t="shared" si="29"/>
        <v>25217586.240000002</v>
      </c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80">
        <f t="shared" si="30"/>
        <v>28748048.3136</v>
      </c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13"/>
    </row>
    <row r="127" spans="1:85" s="15" customFormat="1">
      <c r="A127" s="10"/>
      <c r="B127" s="117"/>
      <c r="C127" s="118"/>
      <c r="D127" s="118"/>
      <c r="E127" s="118"/>
      <c r="F127" s="118"/>
      <c r="G127" s="118"/>
      <c r="H127" s="118"/>
      <c r="I127" s="118"/>
      <c r="J127" s="118"/>
      <c r="K127" s="118"/>
      <c r="L127" s="119" t="s">
        <v>718</v>
      </c>
      <c r="M127" s="120">
        <v>3766300</v>
      </c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>
        <v>3766300</v>
      </c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>
        <v>19925400</v>
      </c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1"/>
    </row>
    <row r="128" spans="1:85" s="15" customFormat="1" ht="12" customHeight="1">
      <c r="A128" s="10"/>
      <c r="B128" s="117"/>
      <c r="C128" s="118"/>
      <c r="D128" s="118"/>
      <c r="E128" s="118"/>
      <c r="F128" s="118"/>
      <c r="G128" s="118"/>
      <c r="H128" s="118"/>
      <c r="I128" s="118"/>
      <c r="J128" s="118"/>
      <c r="K128" s="118"/>
      <c r="L128" s="119" t="s">
        <v>714</v>
      </c>
      <c r="M128" s="120">
        <v>590515.68000000005</v>
      </c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>
        <v>590515.68000000005</v>
      </c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120"/>
      <c r="AW128" s="120"/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0"/>
      <c r="BI128" s="120"/>
      <c r="BJ128" s="120"/>
      <c r="BK128" s="120"/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20"/>
      <c r="CG128" s="121"/>
    </row>
    <row r="129" spans="1:85" s="45" customFormat="1" ht="89.25" hidden="1">
      <c r="A129" s="42" t="s">
        <v>74</v>
      </c>
      <c r="B129" s="32" t="s">
        <v>75</v>
      </c>
      <c r="C129" s="43" t="s">
        <v>76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31">
        <v>0</v>
      </c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>
        <v>0</v>
      </c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>
        <v>0</v>
      </c>
      <c r="AL129" s="31">
        <f t="shared" ref="AL129:CF129" si="33">SUM(AL130:AL153)</f>
        <v>0</v>
      </c>
      <c r="AM129" s="31">
        <f t="shared" si="33"/>
        <v>0</v>
      </c>
      <c r="AN129" s="31">
        <f t="shared" si="33"/>
        <v>0</v>
      </c>
      <c r="AO129" s="31">
        <f t="shared" si="33"/>
        <v>0</v>
      </c>
      <c r="AP129" s="31">
        <f t="shared" si="33"/>
        <v>0</v>
      </c>
      <c r="AQ129" s="31">
        <f t="shared" si="33"/>
        <v>0</v>
      </c>
      <c r="AR129" s="31">
        <f t="shared" si="33"/>
        <v>0</v>
      </c>
      <c r="AS129" s="31">
        <f t="shared" si="33"/>
        <v>0</v>
      </c>
      <c r="AT129" s="31">
        <f t="shared" si="33"/>
        <v>0</v>
      </c>
      <c r="AU129" s="31">
        <f t="shared" si="33"/>
        <v>0</v>
      </c>
      <c r="AV129" s="31">
        <f t="shared" si="33"/>
        <v>0</v>
      </c>
      <c r="AW129" s="31">
        <f t="shared" si="33"/>
        <v>332564</v>
      </c>
      <c r="AX129" s="31">
        <f t="shared" si="33"/>
        <v>0</v>
      </c>
      <c r="AY129" s="31">
        <f t="shared" si="33"/>
        <v>0</v>
      </c>
      <c r="AZ129" s="31">
        <f t="shared" si="33"/>
        <v>0</v>
      </c>
      <c r="BA129" s="31">
        <f t="shared" si="33"/>
        <v>0</v>
      </c>
      <c r="BB129" s="31">
        <f t="shared" si="33"/>
        <v>0</v>
      </c>
      <c r="BC129" s="31">
        <f t="shared" si="33"/>
        <v>0</v>
      </c>
      <c r="BD129" s="31">
        <f t="shared" si="33"/>
        <v>0</v>
      </c>
      <c r="BE129" s="31">
        <f t="shared" si="33"/>
        <v>0</v>
      </c>
      <c r="BF129" s="31">
        <f t="shared" si="33"/>
        <v>0</v>
      </c>
      <c r="BG129" s="31">
        <f t="shared" si="33"/>
        <v>0</v>
      </c>
      <c r="BH129" s="31">
        <f t="shared" si="33"/>
        <v>0</v>
      </c>
      <c r="BI129" s="31">
        <f t="shared" si="33"/>
        <v>410204</v>
      </c>
      <c r="BJ129" s="31">
        <f t="shared" si="33"/>
        <v>0</v>
      </c>
      <c r="BK129" s="31">
        <f t="shared" si="33"/>
        <v>0</v>
      </c>
      <c r="BL129" s="31">
        <f t="shared" si="33"/>
        <v>0</v>
      </c>
      <c r="BM129" s="31">
        <f t="shared" si="33"/>
        <v>0</v>
      </c>
      <c r="BN129" s="31">
        <f t="shared" si="33"/>
        <v>0</v>
      </c>
      <c r="BO129" s="31">
        <f t="shared" si="33"/>
        <v>0</v>
      </c>
      <c r="BP129" s="31">
        <f t="shared" si="33"/>
        <v>0</v>
      </c>
      <c r="BQ129" s="31">
        <f t="shared" si="33"/>
        <v>0</v>
      </c>
      <c r="BR129" s="31">
        <f t="shared" si="33"/>
        <v>0</v>
      </c>
      <c r="BS129" s="31">
        <f t="shared" si="33"/>
        <v>0</v>
      </c>
      <c r="BT129" s="31">
        <f t="shared" si="33"/>
        <v>0</v>
      </c>
      <c r="BU129" s="31">
        <f t="shared" si="33"/>
        <v>472444</v>
      </c>
      <c r="BV129" s="31">
        <f t="shared" si="33"/>
        <v>0</v>
      </c>
      <c r="BW129" s="31">
        <f t="shared" si="33"/>
        <v>0</v>
      </c>
      <c r="BX129" s="31">
        <f t="shared" si="33"/>
        <v>0</v>
      </c>
      <c r="BY129" s="31">
        <f t="shared" si="33"/>
        <v>0</v>
      </c>
      <c r="BZ129" s="31">
        <f t="shared" si="33"/>
        <v>0</v>
      </c>
      <c r="CA129" s="31">
        <f t="shared" si="33"/>
        <v>0</v>
      </c>
      <c r="CB129" s="31">
        <f t="shared" si="33"/>
        <v>0</v>
      </c>
      <c r="CC129" s="31">
        <f t="shared" si="33"/>
        <v>0</v>
      </c>
      <c r="CD129" s="31">
        <f t="shared" si="33"/>
        <v>0</v>
      </c>
      <c r="CE129" s="31">
        <f t="shared" si="33"/>
        <v>0</v>
      </c>
      <c r="CF129" s="31">
        <f t="shared" si="33"/>
        <v>9585</v>
      </c>
      <c r="CG129" s="44"/>
    </row>
    <row r="130" spans="1:85" s="40" customFormat="1" ht="369.75" hidden="1">
      <c r="A130" s="46" t="s">
        <v>77</v>
      </c>
      <c r="B130" s="47" t="s">
        <v>78</v>
      </c>
      <c r="C130" s="48" t="s">
        <v>79</v>
      </c>
      <c r="D130" s="49" t="s">
        <v>80</v>
      </c>
      <c r="E130" s="49" t="s">
        <v>81</v>
      </c>
      <c r="F130" s="49" t="s">
        <v>82</v>
      </c>
      <c r="G130" s="100" t="s">
        <v>0</v>
      </c>
      <c r="H130" s="100" t="s">
        <v>1</v>
      </c>
      <c r="I130" s="100" t="s">
        <v>2</v>
      </c>
      <c r="J130" s="49"/>
      <c r="K130" s="49"/>
      <c r="L130" s="49"/>
      <c r="M130" s="23">
        <v>137465</v>
      </c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>
        <v>134097</v>
      </c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>
        <v>174730</v>
      </c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>
        <v>220928</v>
      </c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>
        <v>278879</v>
      </c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>
        <v>323723</v>
      </c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18"/>
    </row>
    <row r="131" spans="1:85" s="40" customFormat="1" ht="30.75" hidden="1" customHeight="1">
      <c r="A131" s="46" t="s">
        <v>83</v>
      </c>
      <c r="B131" s="51" t="s">
        <v>84</v>
      </c>
      <c r="C131" s="52" t="s">
        <v>85</v>
      </c>
      <c r="D131" s="49" t="s">
        <v>86</v>
      </c>
      <c r="E131" s="49" t="s">
        <v>87</v>
      </c>
      <c r="F131" s="49" t="s">
        <v>88</v>
      </c>
      <c r="G131" s="100" t="s">
        <v>89</v>
      </c>
      <c r="H131" s="49" t="s">
        <v>90</v>
      </c>
      <c r="I131" s="49" t="s">
        <v>91</v>
      </c>
      <c r="J131" s="49"/>
      <c r="K131" s="49"/>
      <c r="L131" s="49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18"/>
    </row>
    <row r="132" spans="1:85" s="40" customFormat="1" ht="382.5" hidden="1">
      <c r="A132" s="46" t="s">
        <v>92</v>
      </c>
      <c r="B132" s="51" t="s">
        <v>93</v>
      </c>
      <c r="C132" s="49" t="s">
        <v>94</v>
      </c>
      <c r="D132" s="100" t="s">
        <v>95</v>
      </c>
      <c r="E132" s="101" t="s">
        <v>96</v>
      </c>
      <c r="F132" s="101" t="s">
        <v>97</v>
      </c>
      <c r="G132" s="100" t="s">
        <v>98</v>
      </c>
      <c r="H132" s="100" t="s">
        <v>99</v>
      </c>
      <c r="I132" s="100" t="s">
        <v>100</v>
      </c>
      <c r="J132" s="49"/>
      <c r="K132" s="49"/>
      <c r="L132" s="49"/>
      <c r="M132" s="23">
        <v>39165</v>
      </c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>
        <v>36649</v>
      </c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>
        <v>56149</v>
      </c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>
        <v>70946</v>
      </c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>
        <v>86123</v>
      </c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>
        <v>98177</v>
      </c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18"/>
    </row>
    <row r="133" spans="1:85" s="40" customFormat="1" ht="76.5" hidden="1">
      <c r="A133" s="46" t="s">
        <v>101</v>
      </c>
      <c r="B133" s="51" t="s">
        <v>620</v>
      </c>
      <c r="C133" s="49" t="s">
        <v>621</v>
      </c>
      <c r="D133" s="100" t="s">
        <v>622</v>
      </c>
      <c r="E133" s="100" t="s">
        <v>623</v>
      </c>
      <c r="F133" s="100" t="s">
        <v>624</v>
      </c>
      <c r="G133" s="100" t="s">
        <v>625</v>
      </c>
      <c r="H133" s="100" t="s">
        <v>445</v>
      </c>
      <c r="I133" s="100" t="s">
        <v>626</v>
      </c>
      <c r="J133" s="49"/>
      <c r="K133" s="49"/>
      <c r="L133" s="49"/>
      <c r="M133" s="23">
        <v>333</v>
      </c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>
        <v>333</v>
      </c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>
        <v>439</v>
      </c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>
        <v>518</v>
      </c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>
        <v>557</v>
      </c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>
        <v>596</v>
      </c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18"/>
    </row>
    <row r="134" spans="1:85" s="40" customFormat="1" ht="18.75" hidden="1" customHeight="1">
      <c r="A134" s="16" t="s">
        <v>102</v>
      </c>
      <c r="B134" s="51" t="s">
        <v>103</v>
      </c>
      <c r="C134" s="17" t="s">
        <v>104</v>
      </c>
      <c r="D134" s="17" t="s">
        <v>80</v>
      </c>
      <c r="E134" s="17" t="s">
        <v>105</v>
      </c>
      <c r="F134" s="17" t="s">
        <v>82</v>
      </c>
      <c r="G134" s="100" t="s">
        <v>106</v>
      </c>
      <c r="H134" s="17" t="s">
        <v>90</v>
      </c>
      <c r="I134" s="17" t="s">
        <v>107</v>
      </c>
      <c r="J134" s="17"/>
      <c r="K134" s="17"/>
      <c r="L134" s="17"/>
      <c r="M134" s="23">
        <v>2511</v>
      </c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>
        <v>2511</v>
      </c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>
        <v>3320</v>
      </c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>
        <v>3868</v>
      </c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>
        <v>3408</v>
      </c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>
        <v>3920</v>
      </c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18"/>
    </row>
    <row r="135" spans="1:85" s="40" customFormat="1" ht="140.25" hidden="1">
      <c r="A135" s="16" t="s">
        <v>108</v>
      </c>
      <c r="B135" s="51" t="s">
        <v>109</v>
      </c>
      <c r="C135" s="17" t="s">
        <v>495</v>
      </c>
      <c r="D135" s="100" t="s">
        <v>110</v>
      </c>
      <c r="E135" s="100" t="s">
        <v>111</v>
      </c>
      <c r="F135" s="100" t="s">
        <v>112</v>
      </c>
      <c r="G135" s="17"/>
      <c r="H135" s="17"/>
      <c r="I135" s="17"/>
      <c r="J135" s="17"/>
      <c r="K135" s="17"/>
      <c r="L135" s="17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18"/>
    </row>
    <row r="136" spans="1:85" s="40" customFormat="1" ht="293.25" hidden="1">
      <c r="A136" s="16" t="s">
        <v>113</v>
      </c>
      <c r="B136" s="51" t="s">
        <v>114</v>
      </c>
      <c r="C136" s="17" t="s">
        <v>590</v>
      </c>
      <c r="D136" s="100" t="s">
        <v>115</v>
      </c>
      <c r="E136" s="100" t="s">
        <v>116</v>
      </c>
      <c r="F136" s="100" t="s">
        <v>117</v>
      </c>
      <c r="G136" s="100" t="s">
        <v>118</v>
      </c>
      <c r="H136" s="17" t="s">
        <v>90</v>
      </c>
      <c r="I136" s="17" t="s">
        <v>119</v>
      </c>
      <c r="J136" s="17"/>
      <c r="K136" s="17"/>
      <c r="L136" s="17"/>
      <c r="M136" s="23">
        <v>4701</v>
      </c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>
        <v>4701</v>
      </c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>
        <v>1176</v>
      </c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>
        <v>1060</v>
      </c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>
        <v>1129</v>
      </c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>
        <v>1504</v>
      </c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>
        <v>1237</v>
      </c>
      <c r="CG136" s="18"/>
    </row>
    <row r="137" spans="1:85" s="40" customFormat="1" ht="24.75" hidden="1" customHeight="1">
      <c r="A137" s="16" t="s">
        <v>120</v>
      </c>
      <c r="B137" s="51" t="s">
        <v>121</v>
      </c>
      <c r="C137" s="17" t="s">
        <v>122</v>
      </c>
      <c r="D137" s="100" t="s">
        <v>123</v>
      </c>
      <c r="E137" s="100" t="s">
        <v>124</v>
      </c>
      <c r="F137" s="100" t="s">
        <v>125</v>
      </c>
      <c r="G137" s="100" t="s">
        <v>126</v>
      </c>
      <c r="H137" s="100" t="s">
        <v>127</v>
      </c>
      <c r="I137" s="100" t="s">
        <v>128</v>
      </c>
      <c r="J137" s="17"/>
      <c r="K137" s="17"/>
      <c r="L137" s="17"/>
      <c r="M137" s="23">
        <v>3076</v>
      </c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>
        <v>1914</v>
      </c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>
        <v>2606</v>
      </c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>
        <v>3216</v>
      </c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>
        <v>3325</v>
      </c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>
        <v>3325</v>
      </c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>
        <v>3325</v>
      </c>
      <c r="CG137" s="18"/>
    </row>
    <row r="138" spans="1:85" s="40" customFormat="1" ht="127.5" hidden="1">
      <c r="A138" s="16" t="s">
        <v>129</v>
      </c>
      <c r="B138" s="51" t="s">
        <v>130</v>
      </c>
      <c r="C138" s="17" t="s">
        <v>104</v>
      </c>
      <c r="D138" s="100" t="s">
        <v>131</v>
      </c>
      <c r="E138" s="100" t="s">
        <v>445</v>
      </c>
      <c r="F138" s="100" t="s">
        <v>132</v>
      </c>
      <c r="G138" s="100" t="s">
        <v>133</v>
      </c>
      <c r="H138" s="100" t="s">
        <v>445</v>
      </c>
      <c r="I138" s="100" t="s">
        <v>134</v>
      </c>
      <c r="J138" s="17"/>
      <c r="K138" s="17"/>
      <c r="L138" s="17"/>
      <c r="M138" s="23">
        <v>5448</v>
      </c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>
        <v>4642</v>
      </c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>
        <v>5448</v>
      </c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>
        <v>4665</v>
      </c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>
        <v>5023</v>
      </c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>
        <v>5023</v>
      </c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>
        <v>5023</v>
      </c>
      <c r="CG138" s="18"/>
    </row>
    <row r="139" spans="1:85" s="40" customFormat="1" ht="140.25" hidden="1">
      <c r="A139" s="16" t="s">
        <v>135</v>
      </c>
      <c r="B139" s="51" t="s">
        <v>136</v>
      </c>
      <c r="C139" s="17" t="s">
        <v>137</v>
      </c>
      <c r="D139" s="100" t="s">
        <v>138</v>
      </c>
      <c r="E139" s="100" t="s">
        <v>139</v>
      </c>
      <c r="F139" s="100" t="s">
        <v>140</v>
      </c>
      <c r="G139" s="17"/>
      <c r="H139" s="17"/>
      <c r="I139" s="17"/>
      <c r="J139" s="17"/>
      <c r="K139" s="17"/>
      <c r="L139" s="17"/>
      <c r="M139" s="23">
        <v>34</v>
      </c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>
        <v>14</v>
      </c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>
        <v>14</v>
      </c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>
        <v>14</v>
      </c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>
        <v>14</v>
      </c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18"/>
    </row>
    <row r="140" spans="1:85" s="40" customFormat="1" ht="31.5" hidden="1" customHeight="1">
      <c r="A140" s="16" t="s">
        <v>141</v>
      </c>
      <c r="B140" s="51" t="s">
        <v>142</v>
      </c>
      <c r="C140" s="17" t="s">
        <v>143</v>
      </c>
      <c r="D140" s="100" t="s">
        <v>144</v>
      </c>
      <c r="E140" s="100" t="s">
        <v>145</v>
      </c>
      <c r="F140" s="100" t="s">
        <v>146</v>
      </c>
      <c r="G140" s="17"/>
      <c r="H140" s="17"/>
      <c r="I140" s="17"/>
      <c r="J140" s="17"/>
      <c r="K140" s="17"/>
      <c r="L140" s="17"/>
      <c r="M140" s="23">
        <v>2971</v>
      </c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>
        <v>412</v>
      </c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>
        <v>6847</v>
      </c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>
        <v>2993</v>
      </c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>
        <v>1071</v>
      </c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>
        <v>1131</v>
      </c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18"/>
    </row>
    <row r="141" spans="1:85" s="40" customFormat="1" ht="76.5" hidden="1">
      <c r="A141" s="53" t="s">
        <v>147</v>
      </c>
      <c r="B141" s="51" t="s">
        <v>148</v>
      </c>
      <c r="C141" s="17" t="s">
        <v>598</v>
      </c>
      <c r="D141" s="100" t="s">
        <v>149</v>
      </c>
      <c r="E141" s="100" t="s">
        <v>150</v>
      </c>
      <c r="F141" s="100" t="s">
        <v>151</v>
      </c>
      <c r="G141" s="100" t="s">
        <v>152</v>
      </c>
      <c r="H141" s="100" t="s">
        <v>153</v>
      </c>
      <c r="I141" s="100" t="s">
        <v>154</v>
      </c>
      <c r="J141" s="17"/>
      <c r="K141" s="17"/>
      <c r="L141" s="17"/>
      <c r="M141" s="23">
        <v>150</v>
      </c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>
        <v>150</v>
      </c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>
        <v>63</v>
      </c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18"/>
    </row>
    <row r="142" spans="1:85" s="40" customFormat="1" ht="318.75" hidden="1">
      <c r="A142" s="16" t="s">
        <v>155</v>
      </c>
      <c r="B142" s="51" t="s">
        <v>156</v>
      </c>
      <c r="C142" s="17" t="s">
        <v>157</v>
      </c>
      <c r="D142" s="100" t="s">
        <v>169</v>
      </c>
      <c r="E142" s="100" t="s">
        <v>145</v>
      </c>
      <c r="F142" s="100" t="s">
        <v>170</v>
      </c>
      <c r="G142" s="100" t="s">
        <v>98</v>
      </c>
      <c r="H142" s="100" t="s">
        <v>171</v>
      </c>
      <c r="I142" s="100" t="s">
        <v>172</v>
      </c>
      <c r="J142" s="17"/>
      <c r="K142" s="17"/>
      <c r="L142" s="17"/>
      <c r="M142" s="23">
        <v>56961</v>
      </c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>
        <v>46573</v>
      </c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18"/>
    </row>
    <row r="143" spans="1:85" s="40" customFormat="1" ht="15.75" hidden="1" customHeight="1">
      <c r="A143" s="46" t="s">
        <v>173</v>
      </c>
      <c r="B143" s="50" t="s">
        <v>174</v>
      </c>
      <c r="C143" s="49" t="s">
        <v>175</v>
      </c>
      <c r="D143" s="100" t="s">
        <v>184</v>
      </c>
      <c r="E143" s="100" t="s">
        <v>185</v>
      </c>
      <c r="F143" s="100" t="s">
        <v>186</v>
      </c>
      <c r="G143" s="100" t="s">
        <v>187</v>
      </c>
      <c r="H143" s="100" t="s">
        <v>445</v>
      </c>
      <c r="I143" s="100" t="s">
        <v>188</v>
      </c>
      <c r="J143" s="49"/>
      <c r="K143" s="49"/>
      <c r="L143" s="49"/>
      <c r="M143" s="74">
        <v>20999</v>
      </c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54">
        <v>19415</v>
      </c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18"/>
    </row>
    <row r="144" spans="1:85" s="40" customFormat="1" ht="51" hidden="1">
      <c r="A144" s="46" t="s">
        <v>189</v>
      </c>
      <c r="B144" s="55" t="s">
        <v>190</v>
      </c>
      <c r="C144" s="56" t="s">
        <v>675</v>
      </c>
      <c r="D144" s="102" t="s">
        <v>191</v>
      </c>
      <c r="E144" s="103" t="s">
        <v>445</v>
      </c>
      <c r="F144" s="104" t="s">
        <v>192</v>
      </c>
      <c r="G144" s="105"/>
      <c r="H144" s="106"/>
      <c r="I144" s="107"/>
      <c r="J144" s="108"/>
      <c r="K144" s="108"/>
      <c r="L144" s="108"/>
      <c r="M144" s="57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59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57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59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60"/>
    </row>
    <row r="145" spans="1:85" s="40" customFormat="1" ht="102" hidden="1">
      <c r="A145" s="16" t="s">
        <v>193</v>
      </c>
      <c r="B145" s="50" t="s">
        <v>194</v>
      </c>
      <c r="C145" s="17" t="s">
        <v>122</v>
      </c>
      <c r="D145" s="17" t="s">
        <v>195</v>
      </c>
      <c r="E145" s="17" t="s">
        <v>196</v>
      </c>
      <c r="F145" s="17" t="s">
        <v>197</v>
      </c>
      <c r="G145" s="100" t="s">
        <v>89</v>
      </c>
      <c r="H145" s="49" t="s">
        <v>90</v>
      </c>
      <c r="I145" s="49" t="s">
        <v>198</v>
      </c>
      <c r="J145" s="17"/>
      <c r="K145" s="17"/>
      <c r="L145" s="17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18"/>
    </row>
    <row r="146" spans="1:85" s="40" customFormat="1" ht="24.75" hidden="1" customHeight="1">
      <c r="A146" s="16" t="s">
        <v>199</v>
      </c>
      <c r="B146" s="50" t="s">
        <v>200</v>
      </c>
      <c r="C146" s="17" t="s">
        <v>201</v>
      </c>
      <c r="D146" s="17" t="s">
        <v>195</v>
      </c>
      <c r="E146" s="17" t="s">
        <v>202</v>
      </c>
      <c r="F146" s="17" t="s">
        <v>197</v>
      </c>
      <c r="G146" s="100" t="s">
        <v>89</v>
      </c>
      <c r="H146" s="49" t="s">
        <v>90</v>
      </c>
      <c r="I146" s="49" t="s">
        <v>198</v>
      </c>
      <c r="J146" s="17"/>
      <c r="K146" s="17"/>
      <c r="L146" s="17"/>
      <c r="M146" s="23">
        <v>2455</v>
      </c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>
        <v>2455</v>
      </c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>
        <v>6088</v>
      </c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>
        <v>6088</v>
      </c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>
        <v>6088</v>
      </c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18"/>
    </row>
    <row r="147" spans="1:85" s="40" customFormat="1" ht="140.25" hidden="1">
      <c r="A147" s="16" t="s">
        <v>203</v>
      </c>
      <c r="B147" s="50" t="s">
        <v>204</v>
      </c>
      <c r="C147" s="17" t="s">
        <v>157</v>
      </c>
      <c r="D147" s="100" t="s">
        <v>205</v>
      </c>
      <c r="E147" s="100" t="s">
        <v>206</v>
      </c>
      <c r="F147" s="100" t="s">
        <v>207</v>
      </c>
      <c r="G147" s="17"/>
      <c r="H147" s="17"/>
      <c r="I147" s="17"/>
      <c r="J147" s="17"/>
      <c r="K147" s="17"/>
      <c r="L147" s="17"/>
      <c r="M147" s="23">
        <v>321</v>
      </c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>
        <v>321</v>
      </c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18"/>
    </row>
    <row r="148" spans="1:85" s="40" customFormat="1" ht="140.25" hidden="1">
      <c r="A148" s="16" t="s">
        <v>208</v>
      </c>
      <c r="B148" s="50" t="s">
        <v>209</v>
      </c>
      <c r="C148" s="17" t="s">
        <v>157</v>
      </c>
      <c r="D148" s="100" t="s">
        <v>210</v>
      </c>
      <c r="E148" s="100" t="s">
        <v>211</v>
      </c>
      <c r="F148" s="100" t="s">
        <v>212</v>
      </c>
      <c r="G148" s="17"/>
      <c r="H148" s="17"/>
      <c r="I148" s="17"/>
      <c r="J148" s="17"/>
      <c r="K148" s="17"/>
      <c r="L148" s="17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18"/>
    </row>
    <row r="149" spans="1:85" s="40" customFormat="1" ht="24.75" hidden="1" customHeight="1">
      <c r="A149" s="16" t="s">
        <v>213</v>
      </c>
      <c r="B149" s="50" t="s">
        <v>214</v>
      </c>
      <c r="C149" s="17" t="s">
        <v>157</v>
      </c>
      <c r="D149" s="100" t="s">
        <v>215</v>
      </c>
      <c r="E149" s="100" t="s">
        <v>216</v>
      </c>
      <c r="F149" s="100" t="s">
        <v>217</v>
      </c>
      <c r="G149" s="17"/>
      <c r="H149" s="17"/>
      <c r="I149" s="17"/>
      <c r="J149" s="17"/>
      <c r="K149" s="17"/>
      <c r="L149" s="17"/>
      <c r="M149" s="23">
        <v>90</v>
      </c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>
        <v>1</v>
      </c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18"/>
    </row>
    <row r="150" spans="1:85" s="40" customFormat="1" hidden="1">
      <c r="A150" s="16" t="s">
        <v>176</v>
      </c>
      <c r="B150" s="50" t="s">
        <v>177</v>
      </c>
      <c r="C150" s="17"/>
      <c r="D150" s="100"/>
      <c r="E150" s="100"/>
      <c r="F150" s="100"/>
      <c r="G150" s="17"/>
      <c r="H150" s="17"/>
      <c r="I150" s="17"/>
      <c r="J150" s="17"/>
      <c r="K150" s="17"/>
      <c r="L150" s="17"/>
      <c r="M150" s="23">
        <v>1264</v>
      </c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>
        <v>1100</v>
      </c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>
        <v>9786</v>
      </c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>
        <v>6111</v>
      </c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>
        <v>6111</v>
      </c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>
        <v>6111</v>
      </c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18"/>
    </row>
    <row r="151" spans="1:85" s="40" customFormat="1" hidden="1">
      <c r="A151" s="16" t="s">
        <v>178</v>
      </c>
      <c r="B151" s="50" t="s">
        <v>179</v>
      </c>
      <c r="C151" s="17"/>
      <c r="D151" s="100"/>
      <c r="E151" s="100"/>
      <c r="F151" s="100"/>
      <c r="G151" s="17"/>
      <c r="H151" s="17"/>
      <c r="I151" s="17"/>
      <c r="J151" s="17"/>
      <c r="K151" s="17"/>
      <c r="L151" s="17"/>
      <c r="M151" s="23">
        <v>2929</v>
      </c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>
        <v>495</v>
      </c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>
        <v>6924</v>
      </c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>
        <v>11207</v>
      </c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>
        <v>17455</v>
      </c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>
        <v>21739</v>
      </c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18"/>
    </row>
    <row r="152" spans="1:85" s="40" customFormat="1" hidden="1">
      <c r="A152" s="16" t="s">
        <v>180</v>
      </c>
      <c r="B152" s="50" t="s">
        <v>181</v>
      </c>
      <c r="C152" s="17"/>
      <c r="D152" s="100"/>
      <c r="E152" s="100"/>
      <c r="F152" s="100"/>
      <c r="G152" s="17"/>
      <c r="H152" s="17"/>
      <c r="I152" s="17"/>
      <c r="J152" s="17"/>
      <c r="K152" s="17"/>
      <c r="L152" s="17"/>
      <c r="M152" s="23">
        <v>3678</v>
      </c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>
        <v>3678</v>
      </c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>
        <v>823</v>
      </c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>
        <v>950</v>
      </c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>
        <v>1021</v>
      </c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>
        <v>1093</v>
      </c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18"/>
    </row>
    <row r="153" spans="1:85" s="40" customFormat="1" ht="38.25" hidden="1">
      <c r="A153" s="16" t="s">
        <v>182</v>
      </c>
      <c r="B153" s="50" t="s">
        <v>183</v>
      </c>
      <c r="C153" s="17"/>
      <c r="D153" s="100"/>
      <c r="E153" s="100"/>
      <c r="F153" s="100"/>
      <c r="G153" s="17"/>
      <c r="H153" s="17"/>
      <c r="I153" s="17"/>
      <c r="J153" s="17"/>
      <c r="K153" s="17"/>
      <c r="L153" s="17"/>
      <c r="M153" s="23">
        <v>28525</v>
      </c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>
        <v>28525</v>
      </c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18"/>
    </row>
    <row r="154" spans="1:85" s="45" customFormat="1" ht="89.25">
      <c r="A154" s="10" t="s">
        <v>218</v>
      </c>
      <c r="B154" s="29" t="s">
        <v>219</v>
      </c>
      <c r="C154" s="12" t="s">
        <v>220</v>
      </c>
      <c r="D154" s="12"/>
      <c r="E154" s="12"/>
      <c r="F154" s="12"/>
      <c r="G154" s="12"/>
      <c r="H154" s="12"/>
      <c r="I154" s="12"/>
      <c r="J154" s="12"/>
      <c r="K154" s="12"/>
      <c r="L154" s="12" t="s">
        <v>157</v>
      </c>
      <c r="M154" s="31">
        <v>2300426.17</v>
      </c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>
        <v>2256750</v>
      </c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>
        <v>4641137.7</v>
      </c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23">
        <f t="shared" ref="AW154" si="34">SUM(AK154*1.12)</f>
        <v>5198074.2240000004</v>
      </c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>
        <f t="shared" ref="BI154" si="35">SUM(AW154*1.13)</f>
        <v>5873823.8731199997</v>
      </c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80">
        <f t="shared" ref="BU154" si="36">SUM(BI154*1.14)</f>
        <v>6696159.2153567988</v>
      </c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13"/>
    </row>
    <row r="155" spans="1:85" s="45" customFormat="1">
      <c r="A155" s="10"/>
      <c r="B155" s="11" t="s">
        <v>221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31">
        <f>M65</f>
        <v>261490769.92000002</v>
      </c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>
        <f>Y65</f>
        <v>231153415.97999999</v>
      </c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>
        <f>AK65</f>
        <v>345200266.63999999</v>
      </c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>
        <f>AW65</f>
        <v>694586519.98720002</v>
      </c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>
        <f>BI65</f>
        <v>784917174.26553631</v>
      </c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>
        <f>BU65</f>
        <v>894810390.10271096</v>
      </c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13"/>
    </row>
    <row r="156" spans="1:85" s="45" customFormat="1">
      <c r="A156" s="10" t="s">
        <v>222</v>
      </c>
      <c r="B156" s="11" t="s">
        <v>223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4">
        <f>M157+M204+M205+M223</f>
        <v>0</v>
      </c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>
        <f>Y157+Y204+Y205+Y223</f>
        <v>0</v>
      </c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>
        <f>AK157+AK204+AK205+AK223</f>
        <v>0</v>
      </c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>
        <f>AW157+AW204+AW205+AW223</f>
        <v>0</v>
      </c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>
        <f>BI157+BI204+BI205+BI223</f>
        <v>0</v>
      </c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>
        <f>BU157+BU204+BU205+BU223</f>
        <v>0</v>
      </c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3"/>
    </row>
    <row r="157" spans="1:85" s="45" customFormat="1" ht="38.25">
      <c r="A157" s="10" t="s">
        <v>224</v>
      </c>
      <c r="B157" s="70" t="s">
        <v>225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4">
        <f>SUM(M158:M203)</f>
        <v>0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>
        <f>SUM(Y158:Y203)</f>
        <v>0</v>
      </c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>
        <f>SUM(AK158:AK203)</f>
        <v>0</v>
      </c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>
        <f>SUM(AW158:AW203)</f>
        <v>0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>
        <f>SUM(BI158:BI203)</f>
        <v>0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>
        <f>SUM(BU158:BU203)</f>
        <v>0</v>
      </c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3"/>
    </row>
    <row r="158" spans="1:85" s="40" customFormat="1" ht="76.5">
      <c r="A158" s="16" t="s">
        <v>226</v>
      </c>
      <c r="B158" s="61" t="s">
        <v>227</v>
      </c>
      <c r="C158" s="106" t="s">
        <v>228</v>
      </c>
      <c r="D158" s="17" t="s">
        <v>439</v>
      </c>
      <c r="E158" s="63"/>
      <c r="F158" s="17" t="s">
        <v>441</v>
      </c>
      <c r="G158" s="97" t="s">
        <v>444</v>
      </c>
      <c r="H158" s="41" t="s">
        <v>445</v>
      </c>
      <c r="I158" s="17" t="s">
        <v>229</v>
      </c>
      <c r="J158" s="17"/>
      <c r="K158" s="17"/>
      <c r="L158" s="17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18"/>
    </row>
    <row r="159" spans="1:85" s="40" customFormat="1" ht="63.75">
      <c r="A159" s="16" t="s">
        <v>230</v>
      </c>
      <c r="B159" s="61" t="s">
        <v>448</v>
      </c>
      <c r="C159" s="17">
        <v>502</v>
      </c>
      <c r="D159" s="17" t="s">
        <v>439</v>
      </c>
      <c r="E159" s="63"/>
      <c r="F159" s="17" t="s">
        <v>441</v>
      </c>
      <c r="G159" s="17"/>
      <c r="H159" s="17"/>
      <c r="I159" s="17"/>
      <c r="J159" s="17"/>
      <c r="K159" s="17"/>
      <c r="L159" s="17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18"/>
    </row>
    <row r="160" spans="1:85" s="40" customFormat="1" ht="63.75">
      <c r="A160" s="16" t="s">
        <v>231</v>
      </c>
      <c r="B160" s="61" t="s">
        <v>451</v>
      </c>
      <c r="C160" s="17" t="s">
        <v>515</v>
      </c>
      <c r="D160" s="17" t="s">
        <v>439</v>
      </c>
      <c r="E160" s="63"/>
      <c r="F160" s="17" t="s">
        <v>441</v>
      </c>
      <c r="G160" s="17"/>
      <c r="H160" s="17"/>
      <c r="I160" s="17"/>
      <c r="J160" s="17"/>
      <c r="K160" s="17"/>
      <c r="L160" s="17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18"/>
    </row>
    <row r="161" spans="1:85" s="40" customFormat="1" ht="76.5">
      <c r="A161" s="16" t="s">
        <v>232</v>
      </c>
      <c r="B161" s="61" t="s">
        <v>233</v>
      </c>
      <c r="C161" s="17" t="s">
        <v>455</v>
      </c>
      <c r="D161" s="17" t="s">
        <v>439</v>
      </c>
      <c r="E161" s="63"/>
      <c r="F161" s="17" t="s">
        <v>441</v>
      </c>
      <c r="G161" s="98" t="s">
        <v>457</v>
      </c>
      <c r="H161" s="98" t="s">
        <v>445</v>
      </c>
      <c r="I161" s="98" t="s">
        <v>458</v>
      </c>
      <c r="J161" s="17"/>
      <c r="K161" s="17"/>
      <c r="L161" s="17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18"/>
    </row>
    <row r="162" spans="1:85" s="40" customFormat="1" ht="63.75">
      <c r="A162" s="16" t="s">
        <v>234</v>
      </c>
      <c r="B162" s="61" t="s">
        <v>460</v>
      </c>
      <c r="C162" s="17"/>
      <c r="D162" s="17" t="s">
        <v>439</v>
      </c>
      <c r="E162" s="63"/>
      <c r="F162" s="17" t="s">
        <v>441</v>
      </c>
      <c r="G162" s="17"/>
      <c r="H162" s="17"/>
      <c r="I162" s="17"/>
      <c r="J162" s="17"/>
      <c r="K162" s="17"/>
      <c r="L162" s="17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18"/>
    </row>
    <row r="163" spans="1:85" s="40" customFormat="1" ht="63.75">
      <c r="A163" s="16" t="s">
        <v>235</v>
      </c>
      <c r="B163" s="61" t="s">
        <v>236</v>
      </c>
      <c r="C163" s="17" t="s">
        <v>237</v>
      </c>
      <c r="D163" s="17" t="s">
        <v>439</v>
      </c>
      <c r="E163" s="63"/>
      <c r="F163" s="17" t="s">
        <v>441</v>
      </c>
      <c r="G163" s="17"/>
      <c r="H163" s="17"/>
      <c r="I163" s="17"/>
      <c r="J163" s="17"/>
      <c r="K163" s="17"/>
      <c r="L163" s="17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18"/>
    </row>
    <row r="164" spans="1:85" s="40" customFormat="1" ht="63.75">
      <c r="A164" s="16" t="s">
        <v>238</v>
      </c>
      <c r="B164" s="61" t="s">
        <v>239</v>
      </c>
      <c r="C164" s="17" t="s">
        <v>466</v>
      </c>
      <c r="D164" s="17" t="s">
        <v>439</v>
      </c>
      <c r="E164" s="63"/>
      <c r="F164" s="17" t="s">
        <v>441</v>
      </c>
      <c r="G164" s="17"/>
      <c r="H164" s="17"/>
      <c r="I164" s="17"/>
      <c r="J164" s="17"/>
      <c r="K164" s="17"/>
      <c r="L164" s="17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18"/>
    </row>
    <row r="165" spans="1:85" s="40" customFormat="1" ht="63.75">
      <c r="A165" s="16" t="s">
        <v>240</v>
      </c>
      <c r="B165" s="61" t="s">
        <v>241</v>
      </c>
      <c r="C165" s="17" t="s">
        <v>621</v>
      </c>
      <c r="D165" s="17" t="s">
        <v>439</v>
      </c>
      <c r="E165" s="63" t="s">
        <v>242</v>
      </c>
      <c r="F165" s="17" t="s">
        <v>441</v>
      </c>
      <c r="G165" s="17"/>
      <c r="H165" s="17"/>
      <c r="I165" s="17"/>
      <c r="J165" s="17"/>
      <c r="K165" s="17"/>
      <c r="L165" s="17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18"/>
    </row>
    <row r="166" spans="1:85" s="40" customFormat="1" ht="63.75">
      <c r="A166" s="16" t="s">
        <v>243</v>
      </c>
      <c r="B166" s="61" t="s">
        <v>244</v>
      </c>
      <c r="C166" s="17" t="s">
        <v>621</v>
      </c>
      <c r="D166" s="17" t="s">
        <v>439</v>
      </c>
      <c r="E166" s="63" t="s">
        <v>245</v>
      </c>
      <c r="F166" s="17" t="s">
        <v>441</v>
      </c>
      <c r="G166" s="17"/>
      <c r="H166" s="17"/>
      <c r="I166" s="17"/>
      <c r="J166" s="17"/>
      <c r="K166" s="17"/>
      <c r="L166" s="17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18"/>
    </row>
    <row r="167" spans="1:85" s="40" customFormat="1" ht="63.75">
      <c r="A167" s="16" t="s">
        <v>246</v>
      </c>
      <c r="B167" s="61" t="s">
        <v>247</v>
      </c>
      <c r="C167" s="17"/>
      <c r="D167" s="17" t="s">
        <v>439</v>
      </c>
      <c r="E167" s="63" t="s">
        <v>248</v>
      </c>
      <c r="F167" s="17" t="s">
        <v>441</v>
      </c>
      <c r="G167" s="17"/>
      <c r="H167" s="17"/>
      <c r="I167" s="17"/>
      <c r="J167" s="17"/>
      <c r="K167" s="17"/>
      <c r="L167" s="17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18"/>
    </row>
    <row r="168" spans="1:85" s="40" customFormat="1" ht="63.75">
      <c r="A168" s="16" t="s">
        <v>249</v>
      </c>
      <c r="B168" s="61" t="s">
        <v>250</v>
      </c>
      <c r="C168" s="17" t="s">
        <v>251</v>
      </c>
      <c r="D168" s="17" t="s">
        <v>439</v>
      </c>
      <c r="E168" s="63" t="s">
        <v>252</v>
      </c>
      <c r="F168" s="17" t="s">
        <v>441</v>
      </c>
      <c r="G168" s="17"/>
      <c r="H168" s="17"/>
      <c r="I168" s="17"/>
      <c r="J168" s="17"/>
      <c r="K168" s="17"/>
      <c r="L168" s="17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18"/>
    </row>
    <row r="169" spans="1:85" s="40" customFormat="1" ht="76.5">
      <c r="A169" s="16" t="s">
        <v>253</v>
      </c>
      <c r="B169" s="61" t="s">
        <v>254</v>
      </c>
      <c r="C169" s="109" t="s">
        <v>255</v>
      </c>
      <c r="D169" s="17" t="s">
        <v>439</v>
      </c>
      <c r="E169" s="63" t="s">
        <v>256</v>
      </c>
      <c r="F169" s="17" t="s">
        <v>441</v>
      </c>
      <c r="G169" s="98" t="s">
        <v>485</v>
      </c>
      <c r="H169" s="98" t="s">
        <v>445</v>
      </c>
      <c r="I169" s="98" t="s">
        <v>458</v>
      </c>
      <c r="J169" s="17"/>
      <c r="K169" s="17"/>
      <c r="L169" s="17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18"/>
    </row>
    <row r="170" spans="1:85" s="40" customFormat="1" ht="114.75">
      <c r="A170" s="16" t="s">
        <v>257</v>
      </c>
      <c r="B170" s="61" t="s">
        <v>258</v>
      </c>
      <c r="C170" s="63" t="s">
        <v>259</v>
      </c>
      <c r="D170" s="17" t="s">
        <v>439</v>
      </c>
      <c r="E170" s="63" t="s">
        <v>260</v>
      </c>
      <c r="F170" s="17" t="s">
        <v>441</v>
      </c>
      <c r="G170" s="17" t="s">
        <v>490</v>
      </c>
      <c r="H170" s="17" t="s">
        <v>491</v>
      </c>
      <c r="I170" s="17" t="s">
        <v>492</v>
      </c>
      <c r="J170" s="17"/>
      <c r="K170" s="17"/>
      <c r="L170" s="17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18"/>
    </row>
    <row r="171" spans="1:85" s="40" customFormat="1" ht="102">
      <c r="A171" s="16" t="s">
        <v>261</v>
      </c>
      <c r="B171" s="61" t="s">
        <v>262</v>
      </c>
      <c r="C171" s="17" t="s">
        <v>263</v>
      </c>
      <c r="D171" s="17" t="s">
        <v>439</v>
      </c>
      <c r="E171" s="63" t="s">
        <v>264</v>
      </c>
      <c r="F171" s="17" t="s">
        <v>441</v>
      </c>
      <c r="G171" s="99" t="s">
        <v>497</v>
      </c>
      <c r="H171" s="99" t="s">
        <v>498</v>
      </c>
      <c r="I171" s="99" t="s">
        <v>499</v>
      </c>
      <c r="J171" s="17"/>
      <c r="K171" s="17"/>
      <c r="L171" s="17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18"/>
    </row>
    <row r="172" spans="1:85" s="40" customFormat="1" ht="38.25">
      <c r="A172" s="16" t="s">
        <v>265</v>
      </c>
      <c r="B172" s="61" t="s">
        <v>266</v>
      </c>
      <c r="C172" s="17"/>
      <c r="D172" s="17"/>
      <c r="E172" s="63" t="s">
        <v>267</v>
      </c>
      <c r="F172" s="17"/>
      <c r="G172" s="17"/>
      <c r="H172" s="17"/>
      <c r="I172" s="17"/>
      <c r="J172" s="17"/>
      <c r="K172" s="17"/>
      <c r="L172" s="17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18"/>
    </row>
    <row r="173" spans="1:85" s="40" customFormat="1" ht="63.75">
      <c r="A173" s="16" t="s">
        <v>268</v>
      </c>
      <c r="B173" s="61" t="s">
        <v>269</v>
      </c>
      <c r="C173" s="17" t="s">
        <v>502</v>
      </c>
      <c r="D173" s="17" t="s">
        <v>439</v>
      </c>
      <c r="E173" s="63" t="s">
        <v>270</v>
      </c>
      <c r="F173" s="17" t="s">
        <v>441</v>
      </c>
      <c r="G173" s="17"/>
      <c r="H173" s="17"/>
      <c r="I173" s="17"/>
      <c r="J173" s="17"/>
      <c r="K173" s="17"/>
      <c r="L173" s="17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18"/>
    </row>
    <row r="174" spans="1:85" s="40" customFormat="1" ht="63.75">
      <c r="A174" s="16" t="s">
        <v>271</v>
      </c>
      <c r="B174" s="61" t="s">
        <v>272</v>
      </c>
      <c r="C174" s="17" t="s">
        <v>675</v>
      </c>
      <c r="D174" s="17" t="s">
        <v>439</v>
      </c>
      <c r="E174" s="63" t="s">
        <v>273</v>
      </c>
      <c r="F174" s="17" t="s">
        <v>441</v>
      </c>
      <c r="G174" s="17"/>
      <c r="H174" s="17"/>
      <c r="I174" s="17"/>
      <c r="J174" s="17"/>
      <c r="K174" s="17"/>
      <c r="L174" s="17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18"/>
    </row>
    <row r="175" spans="1:85" s="40" customFormat="1" ht="63.75">
      <c r="A175" s="16" t="s">
        <v>274</v>
      </c>
      <c r="B175" s="61" t="s">
        <v>275</v>
      </c>
      <c r="C175" s="17" t="s">
        <v>509</v>
      </c>
      <c r="D175" s="17" t="s">
        <v>439</v>
      </c>
      <c r="E175" s="63" t="s">
        <v>276</v>
      </c>
      <c r="F175" s="17" t="s">
        <v>441</v>
      </c>
      <c r="G175" s="17"/>
      <c r="H175" s="17"/>
      <c r="I175" s="17"/>
      <c r="J175" s="17"/>
      <c r="K175" s="17"/>
      <c r="L175" s="17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18"/>
    </row>
    <row r="176" spans="1:85" s="40" customFormat="1" ht="63.75">
      <c r="A176" s="16" t="s">
        <v>277</v>
      </c>
      <c r="B176" s="61" t="s">
        <v>278</v>
      </c>
      <c r="C176" s="17" t="s">
        <v>279</v>
      </c>
      <c r="D176" s="17" t="s">
        <v>439</v>
      </c>
      <c r="E176" s="63" t="s">
        <v>280</v>
      </c>
      <c r="F176" s="17" t="s">
        <v>441</v>
      </c>
      <c r="G176" s="17"/>
      <c r="H176" s="17"/>
      <c r="I176" s="17"/>
      <c r="J176" s="17"/>
      <c r="K176" s="17"/>
      <c r="L176" s="17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18"/>
    </row>
    <row r="177" spans="1:85" s="40" customFormat="1" ht="369.75">
      <c r="A177" s="16" t="s">
        <v>281</v>
      </c>
      <c r="B177" s="61" t="s">
        <v>687</v>
      </c>
      <c r="C177" s="110" t="s">
        <v>282</v>
      </c>
      <c r="D177" s="17" t="s">
        <v>439</v>
      </c>
      <c r="E177" s="63" t="s">
        <v>283</v>
      </c>
      <c r="F177" s="17" t="s">
        <v>441</v>
      </c>
      <c r="G177" s="98" t="s">
        <v>0</v>
      </c>
      <c r="H177" s="98" t="s">
        <v>1</v>
      </c>
      <c r="I177" s="98" t="s">
        <v>2</v>
      </c>
      <c r="J177" s="17"/>
      <c r="K177" s="17"/>
      <c r="L177" s="17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18"/>
    </row>
    <row r="178" spans="1:85" s="40" customFormat="1" ht="76.5">
      <c r="A178" s="16" t="s">
        <v>284</v>
      </c>
      <c r="B178" s="61" t="s">
        <v>285</v>
      </c>
      <c r="C178" s="17" t="s">
        <v>122</v>
      </c>
      <c r="D178" s="17" t="s">
        <v>439</v>
      </c>
      <c r="E178" s="63" t="s">
        <v>286</v>
      </c>
      <c r="F178" s="17" t="s">
        <v>441</v>
      </c>
      <c r="G178" s="111" t="s">
        <v>287</v>
      </c>
      <c r="H178" s="111" t="s">
        <v>445</v>
      </c>
      <c r="I178" s="111" t="s">
        <v>288</v>
      </c>
      <c r="J178" s="17"/>
      <c r="K178" s="17"/>
      <c r="L178" s="17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18"/>
    </row>
    <row r="179" spans="1:85" s="40" customFormat="1" ht="63.75">
      <c r="A179" s="16" t="s">
        <v>289</v>
      </c>
      <c r="B179" s="61" t="s">
        <v>290</v>
      </c>
      <c r="C179" s="17" t="s">
        <v>291</v>
      </c>
      <c r="D179" s="17" t="s">
        <v>439</v>
      </c>
      <c r="E179" s="63" t="s">
        <v>292</v>
      </c>
      <c r="F179" s="17" t="s">
        <v>441</v>
      </c>
      <c r="G179" s="17"/>
      <c r="H179" s="17"/>
      <c r="I179" s="17"/>
      <c r="J179" s="17"/>
      <c r="K179" s="17"/>
      <c r="L179" s="17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18"/>
    </row>
    <row r="180" spans="1:85" s="40" customFormat="1" ht="216.75">
      <c r="A180" s="16" t="s">
        <v>293</v>
      </c>
      <c r="B180" s="61" t="s">
        <v>294</v>
      </c>
      <c r="C180" s="17" t="s">
        <v>519</v>
      </c>
      <c r="D180" s="17" t="s">
        <v>439</v>
      </c>
      <c r="E180" s="63" t="s">
        <v>295</v>
      </c>
      <c r="F180" s="17" t="s">
        <v>441</v>
      </c>
      <c r="G180" s="110" t="s">
        <v>296</v>
      </c>
      <c r="H180" s="110" t="s">
        <v>297</v>
      </c>
      <c r="I180" s="17"/>
      <c r="J180" s="17"/>
      <c r="K180" s="17"/>
      <c r="L180" s="17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18"/>
    </row>
    <row r="181" spans="1:85" s="40" customFormat="1" ht="216.75">
      <c r="A181" s="16" t="s">
        <v>298</v>
      </c>
      <c r="B181" s="61" t="s">
        <v>299</v>
      </c>
      <c r="C181" s="17" t="s">
        <v>33</v>
      </c>
      <c r="D181" s="17" t="s">
        <v>439</v>
      </c>
      <c r="E181" s="63" t="s">
        <v>300</v>
      </c>
      <c r="F181" s="17" t="s">
        <v>441</v>
      </c>
      <c r="G181" s="110" t="s">
        <v>296</v>
      </c>
      <c r="H181" s="110" t="s">
        <v>297</v>
      </c>
      <c r="I181" s="17"/>
      <c r="J181" s="17"/>
      <c r="K181" s="17"/>
      <c r="L181" s="17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18"/>
    </row>
    <row r="182" spans="1:85" s="40" customFormat="1" ht="63.75">
      <c r="A182" s="16" t="s">
        <v>301</v>
      </c>
      <c r="B182" s="61" t="s">
        <v>302</v>
      </c>
      <c r="C182" s="17"/>
      <c r="D182" s="17" t="s">
        <v>439</v>
      </c>
      <c r="E182" s="63" t="s">
        <v>303</v>
      </c>
      <c r="F182" s="17"/>
      <c r="G182" s="17"/>
      <c r="H182" s="17"/>
      <c r="I182" s="17"/>
      <c r="J182" s="17"/>
      <c r="K182" s="17"/>
      <c r="L182" s="17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18"/>
    </row>
    <row r="183" spans="1:85" s="40" customFormat="1" ht="63.75">
      <c r="A183" s="16" t="s">
        <v>304</v>
      </c>
      <c r="B183" s="61" t="s">
        <v>305</v>
      </c>
      <c r="C183" s="17" t="s">
        <v>550</v>
      </c>
      <c r="D183" s="17" t="s">
        <v>439</v>
      </c>
      <c r="E183" s="63" t="s">
        <v>306</v>
      </c>
      <c r="F183" s="17" t="s">
        <v>441</v>
      </c>
      <c r="G183" s="17"/>
      <c r="H183" s="17"/>
      <c r="I183" s="17"/>
      <c r="J183" s="17"/>
      <c r="K183" s="17"/>
      <c r="L183" s="17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18"/>
    </row>
    <row r="184" spans="1:85" s="40" customFormat="1" ht="216.75">
      <c r="A184" s="16" t="s">
        <v>307</v>
      </c>
      <c r="B184" s="61" t="s">
        <v>308</v>
      </c>
      <c r="C184" s="17" t="s">
        <v>309</v>
      </c>
      <c r="D184" s="17" t="s">
        <v>439</v>
      </c>
      <c r="E184" s="63" t="s">
        <v>310</v>
      </c>
      <c r="F184" s="17" t="s">
        <v>441</v>
      </c>
      <c r="G184" s="110" t="s">
        <v>296</v>
      </c>
      <c r="H184" s="17" t="s">
        <v>297</v>
      </c>
      <c r="I184" s="17"/>
      <c r="J184" s="17"/>
      <c r="K184" s="17"/>
      <c r="L184" s="17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18"/>
    </row>
    <row r="185" spans="1:85" s="40" customFormat="1" ht="63.75">
      <c r="A185" s="16" t="s">
        <v>311</v>
      </c>
      <c r="B185" s="61" t="s">
        <v>312</v>
      </c>
      <c r="C185" s="17" t="s">
        <v>519</v>
      </c>
      <c r="D185" s="17" t="s">
        <v>439</v>
      </c>
      <c r="E185" s="63" t="s">
        <v>313</v>
      </c>
      <c r="F185" s="17" t="s">
        <v>441</v>
      </c>
      <c r="G185" s="17"/>
      <c r="H185" s="17"/>
      <c r="I185" s="17"/>
      <c r="J185" s="17"/>
      <c r="K185" s="17"/>
      <c r="L185" s="17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18"/>
    </row>
    <row r="186" spans="1:85" s="40" customFormat="1" ht="63.75">
      <c r="A186" s="16" t="s">
        <v>314</v>
      </c>
      <c r="B186" s="61" t="s">
        <v>8</v>
      </c>
      <c r="C186" s="17" t="s">
        <v>546</v>
      </c>
      <c r="D186" s="17" t="s">
        <v>439</v>
      </c>
      <c r="E186" s="63" t="s">
        <v>315</v>
      </c>
      <c r="F186" s="17" t="s">
        <v>441</v>
      </c>
      <c r="G186" s="17"/>
      <c r="H186" s="17"/>
      <c r="I186" s="17"/>
      <c r="J186" s="17"/>
      <c r="K186" s="17"/>
      <c r="L186" s="17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18"/>
    </row>
    <row r="187" spans="1:85" s="40" customFormat="1" ht="63.75">
      <c r="A187" s="16" t="s">
        <v>316</v>
      </c>
      <c r="B187" s="61" t="s">
        <v>317</v>
      </c>
      <c r="C187" s="17" t="s">
        <v>318</v>
      </c>
      <c r="D187" s="17" t="s">
        <v>439</v>
      </c>
      <c r="E187" s="63" t="s">
        <v>319</v>
      </c>
      <c r="F187" s="17" t="s">
        <v>441</v>
      </c>
      <c r="G187" s="17"/>
      <c r="H187" s="17"/>
      <c r="I187" s="17"/>
      <c r="J187" s="17"/>
      <c r="K187" s="17"/>
      <c r="L187" s="17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18"/>
    </row>
    <row r="188" spans="1:85" s="40" customFormat="1" ht="63.75">
      <c r="A188" s="16" t="s">
        <v>320</v>
      </c>
      <c r="B188" s="61" t="s">
        <v>569</v>
      </c>
      <c r="C188" s="17" t="s">
        <v>515</v>
      </c>
      <c r="D188" s="17" t="s">
        <v>439</v>
      </c>
      <c r="E188" s="63" t="s">
        <v>321</v>
      </c>
      <c r="F188" s="17" t="s">
        <v>441</v>
      </c>
      <c r="G188" s="17"/>
      <c r="H188" s="17"/>
      <c r="I188" s="17"/>
      <c r="J188" s="17"/>
      <c r="K188" s="17"/>
      <c r="L188" s="17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18"/>
    </row>
    <row r="189" spans="1:85" s="40" customFormat="1" ht="63.75">
      <c r="A189" s="16" t="s">
        <v>322</v>
      </c>
      <c r="B189" s="61" t="s">
        <v>323</v>
      </c>
      <c r="C189" s="17"/>
      <c r="D189" s="17" t="s">
        <v>439</v>
      </c>
      <c r="E189" s="63" t="s">
        <v>324</v>
      </c>
      <c r="F189" s="17" t="s">
        <v>441</v>
      </c>
      <c r="G189" s="17"/>
      <c r="H189" s="17"/>
      <c r="I189" s="17"/>
      <c r="J189" s="17"/>
      <c r="K189" s="17"/>
      <c r="L189" s="17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18"/>
    </row>
    <row r="190" spans="1:85" s="65" customFormat="1" ht="63.75">
      <c r="A190" s="16" t="s">
        <v>325</v>
      </c>
      <c r="B190" s="64" t="s">
        <v>326</v>
      </c>
      <c r="C190" s="63" t="s">
        <v>327</v>
      </c>
      <c r="D190" s="17" t="s">
        <v>439</v>
      </c>
      <c r="E190" s="63" t="s">
        <v>328</v>
      </c>
      <c r="F190" s="17" t="s">
        <v>441</v>
      </c>
      <c r="G190" s="63"/>
      <c r="H190" s="63"/>
      <c r="I190" s="63"/>
      <c r="J190" s="63"/>
      <c r="K190" s="63"/>
      <c r="L190" s="6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62"/>
    </row>
    <row r="191" spans="1:85" s="40" customFormat="1" ht="63.75">
      <c r="A191" s="16" t="s">
        <v>329</v>
      </c>
      <c r="B191" s="61" t="s">
        <v>330</v>
      </c>
      <c r="C191" s="17" t="s">
        <v>659</v>
      </c>
      <c r="D191" s="17" t="s">
        <v>439</v>
      </c>
      <c r="E191" s="63" t="s">
        <v>331</v>
      </c>
      <c r="F191" s="17" t="s">
        <v>441</v>
      </c>
      <c r="G191" s="17"/>
      <c r="H191" s="17"/>
      <c r="I191" s="17"/>
      <c r="J191" s="17"/>
      <c r="K191" s="17"/>
      <c r="L191" s="17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18"/>
    </row>
    <row r="192" spans="1:85" s="40" customFormat="1" ht="51">
      <c r="A192" s="16" t="s">
        <v>332</v>
      </c>
      <c r="B192" s="61" t="s">
        <v>333</v>
      </c>
      <c r="C192" s="17"/>
      <c r="D192" s="17"/>
      <c r="E192" s="63" t="s">
        <v>334</v>
      </c>
      <c r="F192" s="17"/>
      <c r="G192" s="17"/>
      <c r="H192" s="17"/>
      <c r="I192" s="17"/>
      <c r="J192" s="17"/>
      <c r="K192" s="17"/>
      <c r="L192" s="17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18"/>
    </row>
    <row r="193" spans="1:85" s="40" customFormat="1" ht="63.75">
      <c r="A193" s="16" t="s">
        <v>335</v>
      </c>
      <c r="B193" s="61" t="s">
        <v>566</v>
      </c>
      <c r="C193" s="17" t="s">
        <v>515</v>
      </c>
      <c r="D193" s="17" t="s">
        <v>439</v>
      </c>
      <c r="E193" s="63" t="s">
        <v>336</v>
      </c>
      <c r="F193" s="17" t="s">
        <v>441</v>
      </c>
      <c r="G193" s="17"/>
      <c r="H193" s="17"/>
      <c r="I193" s="17"/>
      <c r="J193" s="17"/>
      <c r="K193" s="17"/>
      <c r="L193" s="17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18"/>
    </row>
    <row r="194" spans="1:85" s="40" customFormat="1" ht="63.75">
      <c r="A194" s="16" t="s">
        <v>337</v>
      </c>
      <c r="B194" s="61" t="s">
        <v>338</v>
      </c>
      <c r="C194" s="17" t="s">
        <v>502</v>
      </c>
      <c r="D194" s="17" t="s">
        <v>439</v>
      </c>
      <c r="E194" s="63" t="s">
        <v>339</v>
      </c>
      <c r="F194" s="17" t="s">
        <v>441</v>
      </c>
      <c r="G194" s="17"/>
      <c r="H194" s="17"/>
      <c r="I194" s="17"/>
      <c r="J194" s="17"/>
      <c r="K194" s="17"/>
      <c r="L194" s="17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18"/>
    </row>
    <row r="195" spans="1:85" s="40" customFormat="1" ht="63.75">
      <c r="A195" s="16" t="s">
        <v>340</v>
      </c>
      <c r="B195" s="61" t="s">
        <v>341</v>
      </c>
      <c r="C195" s="17" t="s">
        <v>502</v>
      </c>
      <c r="D195" s="17" t="s">
        <v>439</v>
      </c>
      <c r="E195" s="63" t="s">
        <v>342</v>
      </c>
      <c r="F195" s="17" t="s">
        <v>441</v>
      </c>
      <c r="G195" s="17"/>
      <c r="H195" s="17"/>
      <c r="I195" s="17"/>
      <c r="J195" s="17"/>
      <c r="K195" s="17"/>
      <c r="L195" s="17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18"/>
    </row>
    <row r="196" spans="1:85" s="40" customFormat="1" ht="63.75">
      <c r="A196" s="16" t="s">
        <v>343</v>
      </c>
      <c r="B196" s="61" t="s">
        <v>344</v>
      </c>
      <c r="C196" s="17"/>
      <c r="D196" s="17" t="s">
        <v>439</v>
      </c>
      <c r="E196" s="63" t="s">
        <v>345</v>
      </c>
      <c r="F196" s="17"/>
      <c r="G196" s="17"/>
      <c r="H196" s="17"/>
      <c r="I196" s="17"/>
      <c r="J196" s="17"/>
      <c r="K196" s="17"/>
      <c r="L196" s="17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18"/>
    </row>
    <row r="197" spans="1:85" s="40" customFormat="1" ht="63.75">
      <c r="A197" s="16" t="s">
        <v>346</v>
      </c>
      <c r="B197" s="61" t="s">
        <v>347</v>
      </c>
      <c r="C197" s="17" t="s">
        <v>348</v>
      </c>
      <c r="D197" s="17" t="s">
        <v>439</v>
      </c>
      <c r="E197" s="63" t="s">
        <v>349</v>
      </c>
      <c r="F197" s="17" t="s">
        <v>441</v>
      </c>
      <c r="G197" s="17"/>
      <c r="H197" s="17"/>
      <c r="I197" s="17"/>
      <c r="J197" s="17"/>
      <c r="K197" s="17"/>
      <c r="L197" s="17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18"/>
    </row>
    <row r="198" spans="1:85" s="40" customFormat="1" ht="63.75">
      <c r="A198" s="16" t="s">
        <v>350</v>
      </c>
      <c r="B198" s="61" t="s">
        <v>582</v>
      </c>
      <c r="C198" s="17"/>
      <c r="D198" s="17" t="s">
        <v>439</v>
      </c>
      <c r="E198" s="63" t="s">
        <v>351</v>
      </c>
      <c r="F198" s="17"/>
      <c r="G198" s="17"/>
      <c r="H198" s="17"/>
      <c r="I198" s="17"/>
      <c r="J198" s="17"/>
      <c r="K198" s="17"/>
      <c r="L198" s="17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18"/>
    </row>
    <row r="199" spans="1:85" s="40" customFormat="1" ht="63.75">
      <c r="A199" s="16" t="s">
        <v>352</v>
      </c>
      <c r="B199" s="61" t="s">
        <v>353</v>
      </c>
      <c r="C199" s="17"/>
      <c r="D199" s="17" t="s">
        <v>439</v>
      </c>
      <c r="E199" s="63" t="s">
        <v>354</v>
      </c>
      <c r="F199" s="17" t="s">
        <v>441</v>
      </c>
      <c r="G199" s="17"/>
      <c r="H199" s="17"/>
      <c r="I199" s="17"/>
      <c r="J199" s="17"/>
      <c r="K199" s="17"/>
      <c r="L199" s="17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18"/>
    </row>
    <row r="200" spans="1:85" s="40" customFormat="1" ht="63.75">
      <c r="A200" s="16" t="s">
        <v>355</v>
      </c>
      <c r="B200" s="61" t="s">
        <v>356</v>
      </c>
      <c r="C200" s="17" t="s">
        <v>598</v>
      </c>
      <c r="D200" s="17" t="s">
        <v>439</v>
      </c>
      <c r="E200" s="63" t="s">
        <v>357</v>
      </c>
      <c r="F200" s="17" t="s">
        <v>441</v>
      </c>
      <c r="G200" s="110" t="s">
        <v>358</v>
      </c>
      <c r="H200" s="17" t="s">
        <v>359</v>
      </c>
      <c r="I200" s="17" t="s">
        <v>360</v>
      </c>
      <c r="J200" s="17"/>
      <c r="K200" s="17"/>
      <c r="L200" s="17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18"/>
    </row>
    <row r="201" spans="1:85" s="40" customFormat="1" ht="63.75">
      <c r="A201" s="16" t="s">
        <v>361</v>
      </c>
      <c r="B201" s="61" t="s">
        <v>593</v>
      </c>
      <c r="C201" s="17"/>
      <c r="D201" s="17" t="s">
        <v>439</v>
      </c>
      <c r="E201" s="63" t="s">
        <v>362</v>
      </c>
      <c r="F201" s="17" t="s">
        <v>441</v>
      </c>
      <c r="G201" s="17"/>
      <c r="H201" s="17"/>
      <c r="I201" s="17"/>
      <c r="J201" s="17"/>
      <c r="K201" s="17"/>
      <c r="L201" s="17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18"/>
    </row>
    <row r="202" spans="1:85" s="40" customFormat="1" ht="63.75">
      <c r="A202" s="16" t="s">
        <v>363</v>
      </c>
      <c r="B202" s="61" t="s">
        <v>364</v>
      </c>
      <c r="C202" s="17"/>
      <c r="D202" s="17" t="s">
        <v>439</v>
      </c>
      <c r="E202" s="63" t="s">
        <v>365</v>
      </c>
      <c r="F202" s="17"/>
      <c r="G202" s="17"/>
      <c r="H202" s="17"/>
      <c r="I202" s="17"/>
      <c r="J202" s="17"/>
      <c r="K202" s="17"/>
      <c r="L202" s="17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18"/>
    </row>
    <row r="203" spans="1:85" s="40" customFormat="1" ht="25.5">
      <c r="A203" s="16" t="s">
        <v>366</v>
      </c>
      <c r="B203" s="61" t="s">
        <v>367</v>
      </c>
      <c r="C203" s="17"/>
      <c r="D203" s="17"/>
      <c r="E203" s="63"/>
      <c r="F203" s="17"/>
      <c r="G203" s="17"/>
      <c r="H203" s="17"/>
      <c r="I203" s="17"/>
      <c r="J203" s="17"/>
      <c r="K203" s="17"/>
      <c r="L203" s="17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18"/>
    </row>
    <row r="204" spans="1:85" s="45" customFormat="1" ht="51">
      <c r="A204" s="42" t="s">
        <v>368</v>
      </c>
      <c r="B204" s="32" t="s">
        <v>369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44"/>
    </row>
    <row r="205" spans="1:85" s="45" customFormat="1" ht="63.75">
      <c r="A205" s="42" t="s">
        <v>370</v>
      </c>
      <c r="B205" s="32" t="s">
        <v>371</v>
      </c>
      <c r="C205" s="112" t="s">
        <v>372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31">
        <f>SUM(M206:M222)</f>
        <v>0</v>
      </c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f>SUM(Y206:Y222)</f>
        <v>0</v>
      </c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>
        <f>SUM(AK206:AK222)</f>
        <v>0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>
        <f>SUM(AW206:AW222)</f>
        <v>0</v>
      </c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>
        <f>SUM(BI206:BI222)</f>
        <v>0</v>
      </c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>
        <f>SUM(BU206:BU222)</f>
        <v>0</v>
      </c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44"/>
    </row>
    <row r="206" spans="1:85" s="40" customFormat="1" ht="174.75" customHeight="1">
      <c r="A206" s="53" t="s">
        <v>373</v>
      </c>
      <c r="B206" s="51" t="s">
        <v>78</v>
      </c>
      <c r="C206" s="48" t="s">
        <v>79</v>
      </c>
      <c r="D206" s="49" t="s">
        <v>80</v>
      </c>
      <c r="E206" s="49" t="s">
        <v>81</v>
      </c>
      <c r="F206" s="49" t="s">
        <v>82</v>
      </c>
      <c r="G206" s="100" t="s">
        <v>374</v>
      </c>
      <c r="H206" s="100" t="s">
        <v>1</v>
      </c>
      <c r="I206" s="100" t="s">
        <v>2</v>
      </c>
      <c r="J206" s="17"/>
      <c r="K206" s="17"/>
      <c r="L206" s="17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18"/>
    </row>
    <row r="207" spans="1:85" s="40" customFormat="1" ht="101.25" customHeight="1">
      <c r="A207" s="16" t="s">
        <v>375</v>
      </c>
      <c r="B207" s="51" t="s">
        <v>84</v>
      </c>
      <c r="C207" s="52" t="s">
        <v>85</v>
      </c>
      <c r="D207" s="49" t="s">
        <v>86</v>
      </c>
      <c r="E207" s="49" t="s">
        <v>87</v>
      </c>
      <c r="F207" s="49" t="s">
        <v>88</v>
      </c>
      <c r="G207" s="100" t="s">
        <v>89</v>
      </c>
      <c r="H207" s="49" t="s">
        <v>90</v>
      </c>
      <c r="I207" s="49" t="s">
        <v>91</v>
      </c>
      <c r="J207" s="17"/>
      <c r="K207" s="17"/>
      <c r="L207" s="17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18"/>
    </row>
    <row r="208" spans="1:85" s="40" customFormat="1" ht="200.25" customHeight="1">
      <c r="A208" s="16" t="s">
        <v>376</v>
      </c>
      <c r="B208" s="51" t="s">
        <v>93</v>
      </c>
      <c r="C208" s="49" t="s">
        <v>94</v>
      </c>
      <c r="D208" s="100" t="s">
        <v>95</v>
      </c>
      <c r="E208" s="101" t="s">
        <v>96</v>
      </c>
      <c r="F208" s="101" t="s">
        <v>97</v>
      </c>
      <c r="G208" s="100" t="s">
        <v>98</v>
      </c>
      <c r="H208" s="100" t="s">
        <v>99</v>
      </c>
      <c r="I208" s="100" t="s">
        <v>100</v>
      </c>
      <c r="J208" s="17"/>
      <c r="K208" s="17"/>
      <c r="L208" s="17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18"/>
    </row>
    <row r="209" spans="1:85" s="40" customFormat="1" ht="101.25" customHeight="1">
      <c r="A209" s="16" t="s">
        <v>377</v>
      </c>
      <c r="B209" s="51" t="s">
        <v>620</v>
      </c>
      <c r="C209" s="49" t="s">
        <v>621</v>
      </c>
      <c r="D209" s="100" t="s">
        <v>622</v>
      </c>
      <c r="E209" s="100" t="s">
        <v>623</v>
      </c>
      <c r="F209" s="100" t="s">
        <v>624</v>
      </c>
      <c r="G209" s="100" t="s">
        <v>625</v>
      </c>
      <c r="H209" s="100" t="s">
        <v>445</v>
      </c>
      <c r="I209" s="100" t="s">
        <v>626</v>
      </c>
      <c r="J209" s="17"/>
      <c r="K209" s="17"/>
      <c r="L209" s="17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18"/>
    </row>
    <row r="210" spans="1:85" s="40" customFormat="1" ht="101.25" customHeight="1">
      <c r="A210" s="53" t="s">
        <v>378</v>
      </c>
      <c r="B210" s="51" t="s">
        <v>103</v>
      </c>
      <c r="C210" s="17" t="s">
        <v>104</v>
      </c>
      <c r="D210" s="17" t="s">
        <v>80</v>
      </c>
      <c r="E210" s="17" t="s">
        <v>105</v>
      </c>
      <c r="F210" s="17" t="s">
        <v>82</v>
      </c>
      <c r="G210" s="100" t="s">
        <v>106</v>
      </c>
      <c r="H210" s="17" t="s">
        <v>90</v>
      </c>
      <c r="I210" s="17" t="s">
        <v>107</v>
      </c>
      <c r="J210" s="17"/>
      <c r="K210" s="17"/>
      <c r="L210" s="17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18"/>
    </row>
    <row r="211" spans="1:85" s="40" customFormat="1" ht="101.25" customHeight="1">
      <c r="A211" s="53" t="s">
        <v>379</v>
      </c>
      <c r="B211" s="51" t="s">
        <v>121</v>
      </c>
      <c r="C211" s="17" t="s">
        <v>122</v>
      </c>
      <c r="D211" s="100" t="s">
        <v>123</v>
      </c>
      <c r="E211" s="100" t="s">
        <v>124</v>
      </c>
      <c r="F211" s="100" t="s">
        <v>125</v>
      </c>
      <c r="G211" s="100" t="s">
        <v>126</v>
      </c>
      <c r="H211" s="100" t="s">
        <v>127</v>
      </c>
      <c r="I211" s="100" t="s">
        <v>128</v>
      </c>
      <c r="J211" s="17"/>
      <c r="K211" s="17"/>
      <c r="L211" s="17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18"/>
    </row>
    <row r="212" spans="1:85" s="40" customFormat="1" ht="101.25" customHeight="1">
      <c r="A212" s="53" t="s">
        <v>380</v>
      </c>
      <c r="B212" s="51" t="s">
        <v>130</v>
      </c>
      <c r="C212" s="17" t="s">
        <v>104</v>
      </c>
      <c r="D212" s="100" t="s">
        <v>131</v>
      </c>
      <c r="E212" s="100" t="s">
        <v>445</v>
      </c>
      <c r="F212" s="100" t="s">
        <v>132</v>
      </c>
      <c r="G212" s="100" t="s">
        <v>133</v>
      </c>
      <c r="H212" s="100" t="s">
        <v>445</v>
      </c>
      <c r="I212" s="100" t="s">
        <v>134</v>
      </c>
      <c r="J212" s="17"/>
      <c r="K212" s="17"/>
      <c r="L212" s="17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18"/>
    </row>
    <row r="213" spans="1:85" s="40" customFormat="1" ht="101.25" customHeight="1">
      <c r="A213" s="53" t="s">
        <v>381</v>
      </c>
      <c r="B213" s="51" t="s">
        <v>136</v>
      </c>
      <c r="C213" s="17" t="s">
        <v>137</v>
      </c>
      <c r="D213" s="100" t="s">
        <v>138</v>
      </c>
      <c r="E213" s="100" t="s">
        <v>139</v>
      </c>
      <c r="F213" s="100" t="s">
        <v>140</v>
      </c>
      <c r="G213" s="17"/>
      <c r="H213" s="17"/>
      <c r="I213" s="17"/>
      <c r="J213" s="17"/>
      <c r="K213" s="17"/>
      <c r="L213" s="17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18"/>
    </row>
    <row r="214" spans="1:85" s="40" customFormat="1" ht="101.25" customHeight="1">
      <c r="A214" s="53" t="s">
        <v>382</v>
      </c>
      <c r="B214" s="51" t="s">
        <v>142</v>
      </c>
      <c r="C214" s="17" t="s">
        <v>143</v>
      </c>
      <c r="D214" s="100" t="s">
        <v>144</v>
      </c>
      <c r="E214" s="100" t="s">
        <v>145</v>
      </c>
      <c r="F214" s="100" t="s">
        <v>146</v>
      </c>
      <c r="G214" s="17"/>
      <c r="H214" s="17"/>
      <c r="I214" s="17"/>
      <c r="J214" s="17"/>
      <c r="K214" s="17"/>
      <c r="L214" s="17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18"/>
    </row>
    <row r="215" spans="1:85" s="40" customFormat="1" ht="127.5">
      <c r="A215" s="53" t="s">
        <v>383</v>
      </c>
      <c r="B215" s="51" t="s">
        <v>615</v>
      </c>
      <c r="C215" s="17" t="s">
        <v>579</v>
      </c>
      <c r="D215" s="24" t="s">
        <v>616</v>
      </c>
      <c r="E215" s="24" t="s">
        <v>617</v>
      </c>
      <c r="F215" s="24" t="s">
        <v>618</v>
      </c>
      <c r="G215" s="24"/>
      <c r="H215" s="17"/>
      <c r="I215" s="17"/>
      <c r="J215" s="17"/>
      <c r="K215" s="17"/>
      <c r="L215" s="17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18"/>
    </row>
    <row r="216" spans="1:85" s="40" customFormat="1" ht="101.25" customHeight="1">
      <c r="A216" s="53" t="s">
        <v>384</v>
      </c>
      <c r="B216" s="51" t="s">
        <v>148</v>
      </c>
      <c r="C216" s="17" t="s">
        <v>598</v>
      </c>
      <c r="D216" s="100" t="s">
        <v>149</v>
      </c>
      <c r="E216" s="100" t="s">
        <v>150</v>
      </c>
      <c r="F216" s="100" t="s">
        <v>151</v>
      </c>
      <c r="G216" s="100" t="s">
        <v>152</v>
      </c>
      <c r="H216" s="100" t="s">
        <v>153</v>
      </c>
      <c r="I216" s="100" t="s">
        <v>154</v>
      </c>
      <c r="J216" s="17"/>
      <c r="K216" s="17"/>
      <c r="L216" s="17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18"/>
    </row>
    <row r="217" spans="1:85" s="40" customFormat="1" ht="101.25" customHeight="1">
      <c r="A217" s="53" t="s">
        <v>385</v>
      </c>
      <c r="B217" s="51" t="s">
        <v>204</v>
      </c>
      <c r="C217" s="17" t="s">
        <v>157</v>
      </c>
      <c r="D217" s="100" t="s">
        <v>205</v>
      </c>
      <c r="E217" s="100" t="s">
        <v>206</v>
      </c>
      <c r="F217" s="100" t="s">
        <v>207</v>
      </c>
      <c r="G217" s="17"/>
      <c r="H217" s="17"/>
      <c r="I217" s="17"/>
      <c r="J217" s="17"/>
      <c r="K217" s="17"/>
      <c r="L217" s="17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18"/>
    </row>
    <row r="218" spans="1:85" s="40" customFormat="1" ht="101.25" customHeight="1">
      <c r="A218" s="53" t="s">
        <v>386</v>
      </c>
      <c r="B218" s="50" t="s">
        <v>209</v>
      </c>
      <c r="C218" s="17" t="s">
        <v>157</v>
      </c>
      <c r="D218" s="100" t="s">
        <v>210</v>
      </c>
      <c r="E218" s="100" t="s">
        <v>211</v>
      </c>
      <c r="F218" s="100" t="s">
        <v>212</v>
      </c>
      <c r="G218" s="17"/>
      <c r="H218" s="17"/>
      <c r="I218" s="17"/>
      <c r="J218" s="17"/>
      <c r="K218" s="17"/>
      <c r="L218" s="17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18"/>
    </row>
    <row r="219" spans="1:85" s="40" customFormat="1" ht="101.25" customHeight="1">
      <c r="A219" s="53" t="s">
        <v>387</v>
      </c>
      <c r="B219" s="50" t="s">
        <v>214</v>
      </c>
      <c r="C219" s="17" t="s">
        <v>157</v>
      </c>
      <c r="D219" s="100" t="s">
        <v>215</v>
      </c>
      <c r="E219" s="100" t="s">
        <v>216</v>
      </c>
      <c r="F219" s="100" t="s">
        <v>217</v>
      </c>
      <c r="G219" s="17"/>
      <c r="H219" s="17"/>
      <c r="I219" s="17"/>
      <c r="J219" s="17"/>
      <c r="K219" s="17"/>
      <c r="L219" s="17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18"/>
    </row>
    <row r="220" spans="1:85" s="40" customFormat="1" ht="101.25" customHeight="1">
      <c r="A220" s="53" t="s">
        <v>388</v>
      </c>
      <c r="B220" s="50" t="s">
        <v>156</v>
      </c>
      <c r="C220" s="17" t="s">
        <v>157</v>
      </c>
      <c r="D220" s="100" t="s">
        <v>169</v>
      </c>
      <c r="E220" s="100" t="s">
        <v>145</v>
      </c>
      <c r="F220" s="100" t="s">
        <v>170</v>
      </c>
      <c r="G220" s="100" t="s">
        <v>98</v>
      </c>
      <c r="H220" s="100" t="s">
        <v>171</v>
      </c>
      <c r="I220" s="100" t="s">
        <v>172</v>
      </c>
      <c r="J220" s="17"/>
      <c r="K220" s="17"/>
      <c r="L220" s="17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18"/>
    </row>
    <row r="221" spans="1:85" s="40" customFormat="1" ht="101.25" customHeight="1">
      <c r="A221" s="53" t="s">
        <v>389</v>
      </c>
      <c r="B221" s="50" t="s">
        <v>200</v>
      </c>
      <c r="C221" s="17" t="s">
        <v>201</v>
      </c>
      <c r="D221" s="17" t="s">
        <v>195</v>
      </c>
      <c r="E221" s="17" t="s">
        <v>202</v>
      </c>
      <c r="F221" s="17" t="s">
        <v>197</v>
      </c>
      <c r="G221" s="100" t="s">
        <v>89</v>
      </c>
      <c r="H221" s="49" t="s">
        <v>90</v>
      </c>
      <c r="I221" s="49" t="s">
        <v>198</v>
      </c>
      <c r="J221" s="17"/>
      <c r="K221" s="17"/>
      <c r="L221" s="17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18"/>
    </row>
    <row r="222" spans="1:85" s="40" customFormat="1" ht="127.5">
      <c r="A222" s="53" t="s">
        <v>390</v>
      </c>
      <c r="B222" s="50" t="s">
        <v>174</v>
      </c>
      <c r="C222" s="49" t="s">
        <v>175</v>
      </c>
      <c r="D222" s="100" t="s">
        <v>184</v>
      </c>
      <c r="E222" s="100" t="s">
        <v>185</v>
      </c>
      <c r="F222" s="100" t="s">
        <v>186</v>
      </c>
      <c r="G222" s="100" t="s">
        <v>187</v>
      </c>
      <c r="H222" s="100" t="s">
        <v>445</v>
      </c>
      <c r="I222" s="100" t="s">
        <v>188</v>
      </c>
      <c r="J222" s="17"/>
      <c r="K222" s="17"/>
      <c r="L222" s="17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18"/>
    </row>
    <row r="223" spans="1:85" s="45" customFormat="1" ht="51">
      <c r="A223" s="10" t="s">
        <v>391</v>
      </c>
      <c r="B223" s="29" t="s">
        <v>392</v>
      </c>
      <c r="C223" s="12" t="s">
        <v>393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13"/>
    </row>
    <row r="224" spans="1:85" s="15" customFormat="1">
      <c r="A224" s="10"/>
      <c r="B224" s="11" t="s">
        <v>394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31">
        <f>M156</f>
        <v>0</v>
      </c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>
        <f>Y156</f>
        <v>0</v>
      </c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>
        <f>AK156</f>
        <v>0</v>
      </c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>
        <f>AW156</f>
        <v>0</v>
      </c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>
        <f>BI156</f>
        <v>0</v>
      </c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>
        <f>BU156</f>
        <v>0</v>
      </c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13"/>
    </row>
    <row r="225" spans="1:85" s="15" customFormat="1">
      <c r="A225" s="10"/>
      <c r="B225" s="11" t="s">
        <v>395</v>
      </c>
      <c r="C225" s="113"/>
      <c r="D225" s="12"/>
      <c r="E225" s="113"/>
      <c r="F225" s="113"/>
      <c r="G225" s="12"/>
      <c r="H225" s="12"/>
      <c r="I225" s="12"/>
      <c r="J225" s="12"/>
      <c r="K225" s="12"/>
      <c r="L225" s="12"/>
      <c r="M225" s="14">
        <f>M224+M155+M64</f>
        <v>261619426.22000003</v>
      </c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>
        <f>Y224+Y155+Y64</f>
        <v>231268662.57999998</v>
      </c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>
        <f>AK224+AK155+AK64</f>
        <v>345328447.74000001</v>
      </c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>
        <f>AW224+AW155+AW64</f>
        <v>694712787.28719997</v>
      </c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>
        <f>BI224+BI155+BI64</f>
        <v>785046643.16553628</v>
      </c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>
        <f>BU224+BU155+BU64</f>
        <v>894952754.70271099</v>
      </c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3"/>
    </row>
    <row r="226" spans="1:85">
      <c r="A226" s="1"/>
      <c r="B226" s="1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1"/>
    </row>
    <row r="227" spans="1:85">
      <c r="A227" s="1"/>
      <c r="B227" s="1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1"/>
    </row>
    <row r="228" spans="1:85">
      <c r="A228" s="1" t="s">
        <v>396</v>
      </c>
      <c r="B228" s="1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1"/>
    </row>
    <row r="229" spans="1:85">
      <c r="A229" s="1" t="s">
        <v>397</v>
      </c>
      <c r="B229" s="1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1"/>
    </row>
    <row r="230" spans="1:85">
      <c r="A230" s="1"/>
      <c r="B230" s="1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1"/>
    </row>
    <row r="231" spans="1:85">
      <c r="A231" s="1"/>
      <c r="B231" s="1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1"/>
    </row>
    <row r="232" spans="1:85">
      <c r="A232" s="1"/>
      <c r="B232" s="1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1"/>
    </row>
    <row r="233" spans="1:85">
      <c r="A233" s="1"/>
      <c r="B233" s="1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1"/>
    </row>
    <row r="234" spans="1:85">
      <c r="A234" s="1"/>
      <c r="B234" s="1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1"/>
    </row>
    <row r="235" spans="1:85">
      <c r="A235" s="1"/>
      <c r="B235" s="1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1"/>
    </row>
    <row r="236" spans="1:85">
      <c r="A236" s="1"/>
      <c r="B236" s="1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1"/>
    </row>
    <row r="237" spans="1:85">
      <c r="A237" s="1"/>
      <c r="B237" s="1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1"/>
    </row>
    <row r="238" spans="1:85">
      <c r="A238" s="1"/>
      <c r="B238" s="1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1"/>
    </row>
    <row r="239" spans="1:85">
      <c r="A239" s="1"/>
      <c r="B239" s="1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1"/>
    </row>
    <row r="240" spans="1:85">
      <c r="A240" s="1"/>
      <c r="B240" s="1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1"/>
    </row>
    <row r="241" spans="1:85">
      <c r="A241" s="1"/>
      <c r="B241" s="1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1"/>
    </row>
    <row r="242" spans="1:85">
      <c r="A242" s="1"/>
      <c r="B242" s="1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68"/>
      <c r="AU242" s="68"/>
      <c r="AV242" s="68"/>
      <c r="AW242" s="68"/>
      <c r="AX242" s="68"/>
      <c r="AY242" s="68"/>
      <c r="AZ242" s="68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  <c r="BM242" s="68"/>
      <c r="BN242" s="68"/>
      <c r="BO242" s="68"/>
      <c r="BP242" s="68"/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7"/>
    </row>
    <row r="243" spans="1:85">
      <c r="A243" s="1"/>
      <c r="B243" s="1"/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7"/>
    </row>
    <row r="244" spans="1:85">
      <c r="A244" s="1"/>
      <c r="B244" s="1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68"/>
      <c r="AU244" s="68"/>
      <c r="AV244" s="68"/>
      <c r="AW244" s="68"/>
      <c r="AX244" s="68"/>
      <c r="AY244" s="68"/>
      <c r="AZ244" s="68"/>
      <c r="BA244" s="68"/>
      <c r="BB244" s="68"/>
      <c r="BC244" s="68"/>
      <c r="BD244" s="68"/>
      <c r="BE244" s="68"/>
      <c r="BF244" s="68"/>
      <c r="BG244" s="68"/>
      <c r="BH244" s="68"/>
      <c r="BI244" s="68"/>
      <c r="BJ244" s="68"/>
      <c r="BK244" s="68"/>
      <c r="BL244" s="68"/>
      <c r="BM244" s="68"/>
      <c r="BN244" s="68"/>
      <c r="BO244" s="68"/>
      <c r="BP244" s="68"/>
      <c r="BQ244" s="68"/>
      <c r="BR244" s="68"/>
      <c r="BS244" s="68"/>
      <c r="BT244" s="68"/>
      <c r="BU244" s="68"/>
      <c r="BV244" s="68"/>
      <c r="BW244" s="68"/>
      <c r="BX244" s="68"/>
      <c r="BY244" s="68"/>
      <c r="BZ244" s="68"/>
      <c r="CA244" s="68"/>
      <c r="CB244" s="68"/>
      <c r="CC244" s="68"/>
      <c r="CD244" s="68"/>
      <c r="CE244" s="68"/>
      <c r="CF244" s="68"/>
      <c r="CG244" s="67"/>
    </row>
    <row r="245" spans="1:85">
      <c r="A245" s="1"/>
      <c r="B245" s="1"/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8"/>
      <c r="AS245" s="68"/>
      <c r="AT245" s="68"/>
      <c r="AU245" s="68"/>
      <c r="AV245" s="68"/>
      <c r="AW245" s="68"/>
      <c r="AX245" s="68"/>
      <c r="AY245" s="68"/>
      <c r="AZ245" s="68"/>
      <c r="BA245" s="68"/>
      <c r="BB245" s="68"/>
      <c r="BC245" s="68"/>
      <c r="BD245" s="68"/>
      <c r="BE245" s="68"/>
      <c r="BF245" s="68"/>
      <c r="BG245" s="68"/>
      <c r="BH245" s="68"/>
      <c r="BI245" s="68"/>
      <c r="BJ245" s="68"/>
      <c r="BK245" s="68"/>
      <c r="BL245" s="68"/>
      <c r="BM245" s="68"/>
      <c r="BN245" s="68"/>
      <c r="BO245" s="68"/>
      <c r="BP245" s="68"/>
      <c r="BQ245" s="68"/>
      <c r="BR245" s="68"/>
      <c r="BS245" s="68"/>
      <c r="BT245" s="68"/>
      <c r="BU245" s="68"/>
      <c r="BV245" s="68"/>
      <c r="BW245" s="68"/>
      <c r="BX245" s="68"/>
      <c r="BY245" s="68"/>
      <c r="BZ245" s="68"/>
      <c r="CA245" s="68"/>
      <c r="CB245" s="68"/>
      <c r="CC245" s="68"/>
      <c r="CD245" s="68"/>
      <c r="CE245" s="68"/>
      <c r="CF245" s="68"/>
      <c r="CG245" s="67"/>
    </row>
    <row r="246" spans="1:85">
      <c r="A246" s="1"/>
      <c r="B246" s="1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8"/>
      <c r="AM246" s="68"/>
      <c r="AN246" s="68"/>
      <c r="AO246" s="68"/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68"/>
      <c r="BZ246" s="68"/>
      <c r="CA246" s="68"/>
      <c r="CB246" s="68"/>
      <c r="CC246" s="68"/>
      <c r="CD246" s="68"/>
      <c r="CE246" s="68"/>
      <c r="CF246" s="68"/>
      <c r="CG246" s="67"/>
    </row>
    <row r="247" spans="1:85">
      <c r="A247" s="1"/>
      <c r="B247" s="1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  <c r="AS247" s="68"/>
      <c r="AT247" s="68"/>
      <c r="AU247" s="68"/>
      <c r="AV247" s="68"/>
      <c r="AW247" s="68"/>
      <c r="AX247" s="68"/>
      <c r="AY247" s="68"/>
      <c r="AZ247" s="68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  <c r="BM247" s="68"/>
      <c r="BN247" s="68"/>
      <c r="BO247" s="68"/>
      <c r="BP247" s="68"/>
      <c r="BQ247" s="68"/>
      <c r="BR247" s="68"/>
      <c r="BS247" s="68"/>
      <c r="BT247" s="68"/>
      <c r="BU247" s="68"/>
      <c r="BV247" s="68"/>
      <c r="BW247" s="68"/>
      <c r="BX247" s="68"/>
      <c r="BY247" s="68"/>
      <c r="BZ247" s="68"/>
      <c r="CA247" s="68"/>
      <c r="CB247" s="68"/>
      <c r="CC247" s="68"/>
      <c r="CD247" s="68"/>
      <c r="CE247" s="68"/>
      <c r="CF247" s="68"/>
      <c r="CG247" s="67"/>
    </row>
    <row r="248" spans="1:85">
      <c r="A248" s="1"/>
      <c r="B248" s="1"/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  <c r="BM248" s="68"/>
      <c r="BN248" s="68"/>
      <c r="BO248" s="68"/>
      <c r="BP248" s="68"/>
      <c r="BQ248" s="68"/>
      <c r="BR248" s="68"/>
      <c r="BS248" s="68"/>
      <c r="BT248" s="68"/>
      <c r="BU248" s="68"/>
      <c r="BV248" s="68"/>
      <c r="BW248" s="68"/>
      <c r="BX248" s="68"/>
      <c r="BY248" s="68"/>
      <c r="BZ248" s="68"/>
      <c r="CA248" s="68"/>
      <c r="CB248" s="68"/>
      <c r="CC248" s="68"/>
      <c r="CD248" s="68"/>
      <c r="CE248" s="68"/>
      <c r="CF248" s="68"/>
      <c r="CG248" s="67"/>
    </row>
    <row r="249" spans="1:85">
      <c r="A249" s="1"/>
      <c r="B249" s="1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8"/>
      <c r="AS249" s="68"/>
      <c r="AT249" s="68"/>
      <c r="AU249" s="68"/>
      <c r="AV249" s="68"/>
      <c r="AW249" s="68"/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68"/>
      <c r="BI249" s="68"/>
      <c r="BJ249" s="68"/>
      <c r="BK249" s="68"/>
      <c r="BL249" s="68"/>
      <c r="BM249" s="68"/>
      <c r="BN249" s="68"/>
      <c r="BO249" s="68"/>
      <c r="BP249" s="68"/>
      <c r="BQ249" s="68"/>
      <c r="BR249" s="68"/>
      <c r="BS249" s="68"/>
      <c r="BT249" s="68"/>
      <c r="BU249" s="68"/>
      <c r="BV249" s="68"/>
      <c r="BW249" s="68"/>
      <c r="BX249" s="68"/>
      <c r="BY249" s="68"/>
      <c r="BZ249" s="68"/>
      <c r="CA249" s="68"/>
      <c r="CB249" s="68"/>
      <c r="CC249" s="68"/>
      <c r="CD249" s="68"/>
      <c r="CE249" s="68"/>
      <c r="CF249" s="68"/>
      <c r="CG249" s="67"/>
    </row>
    <row r="250" spans="1:85">
      <c r="A250" s="1"/>
      <c r="B250" s="1"/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8"/>
      <c r="AS250" s="68"/>
      <c r="AT250" s="68"/>
      <c r="AU250" s="68"/>
      <c r="AV250" s="68"/>
      <c r="AW250" s="68"/>
      <c r="AX250" s="68"/>
      <c r="AY250" s="68"/>
      <c r="AZ250" s="68"/>
      <c r="BA250" s="68"/>
      <c r="BB250" s="68"/>
      <c r="BC250" s="68"/>
      <c r="BD250" s="68"/>
      <c r="BE250" s="68"/>
      <c r="BF250" s="68"/>
      <c r="BG250" s="68"/>
      <c r="BH250" s="68"/>
      <c r="BI250" s="68"/>
      <c r="BJ250" s="68"/>
      <c r="BK250" s="68"/>
      <c r="BL250" s="68"/>
      <c r="BM250" s="68"/>
      <c r="BN250" s="68"/>
      <c r="BO250" s="68"/>
      <c r="BP250" s="68"/>
      <c r="BQ250" s="68"/>
      <c r="BR250" s="68"/>
      <c r="BS250" s="68"/>
      <c r="BT250" s="68"/>
      <c r="BU250" s="68"/>
      <c r="BV250" s="68"/>
      <c r="BW250" s="68"/>
      <c r="BX250" s="68"/>
      <c r="BY250" s="68"/>
      <c r="BZ250" s="68"/>
      <c r="CA250" s="68"/>
      <c r="CB250" s="68"/>
      <c r="CC250" s="68"/>
      <c r="CD250" s="68"/>
      <c r="CE250" s="68"/>
      <c r="CF250" s="68"/>
      <c r="CG250" s="67"/>
    </row>
    <row r="251" spans="1:85">
      <c r="A251" s="1"/>
      <c r="B251" s="1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8"/>
      <c r="AS251" s="68"/>
      <c r="AT251" s="68"/>
      <c r="AU251" s="68"/>
      <c r="AV251" s="68"/>
      <c r="AW251" s="68"/>
      <c r="AX251" s="68"/>
      <c r="AY251" s="68"/>
      <c r="AZ251" s="68"/>
      <c r="BA251" s="68"/>
      <c r="BB251" s="68"/>
      <c r="BC251" s="68"/>
      <c r="BD251" s="68"/>
      <c r="BE251" s="68"/>
      <c r="BF251" s="68"/>
      <c r="BG251" s="68"/>
      <c r="BH251" s="68"/>
      <c r="BI251" s="68"/>
      <c r="BJ251" s="68"/>
      <c r="BK251" s="68"/>
      <c r="BL251" s="68"/>
      <c r="BM251" s="68"/>
      <c r="BN251" s="68"/>
      <c r="BO251" s="68"/>
      <c r="BP251" s="68"/>
      <c r="BQ251" s="68"/>
      <c r="BR251" s="68"/>
      <c r="BS251" s="68"/>
      <c r="BT251" s="68"/>
      <c r="BU251" s="68"/>
      <c r="BV251" s="68"/>
      <c r="BW251" s="68"/>
      <c r="BX251" s="68"/>
      <c r="BY251" s="68"/>
      <c r="BZ251" s="68"/>
      <c r="CA251" s="68"/>
      <c r="CB251" s="68"/>
      <c r="CC251" s="68"/>
      <c r="CD251" s="68"/>
      <c r="CE251" s="68"/>
      <c r="CF251" s="68"/>
      <c r="CG251" s="67"/>
    </row>
    <row r="252" spans="1:85">
      <c r="A252" s="1"/>
      <c r="B252" s="1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8"/>
      <c r="AS252" s="68"/>
      <c r="AT252" s="68"/>
      <c r="AU252" s="68"/>
      <c r="AV252" s="68"/>
      <c r="AW252" s="68"/>
      <c r="AX252" s="68"/>
      <c r="AY252" s="68"/>
      <c r="AZ252" s="68"/>
      <c r="BA252" s="68"/>
      <c r="BB252" s="68"/>
      <c r="BC252" s="68"/>
      <c r="BD252" s="68"/>
      <c r="BE252" s="68"/>
      <c r="BF252" s="68"/>
      <c r="BG252" s="68"/>
      <c r="BH252" s="68"/>
      <c r="BI252" s="68"/>
      <c r="BJ252" s="68"/>
      <c r="BK252" s="68"/>
      <c r="BL252" s="68"/>
      <c r="BM252" s="68"/>
      <c r="BN252" s="68"/>
      <c r="BO252" s="68"/>
      <c r="BP252" s="68"/>
      <c r="BQ252" s="68"/>
      <c r="BR252" s="68"/>
      <c r="BS252" s="68"/>
      <c r="BT252" s="68"/>
      <c r="BU252" s="68"/>
      <c r="BV252" s="68"/>
      <c r="BW252" s="68"/>
      <c r="BX252" s="68"/>
      <c r="BY252" s="68"/>
      <c r="BZ252" s="68"/>
      <c r="CA252" s="68"/>
      <c r="CB252" s="68"/>
      <c r="CC252" s="68"/>
      <c r="CD252" s="68"/>
      <c r="CE252" s="68"/>
      <c r="CF252" s="68"/>
      <c r="CG252" s="67"/>
    </row>
    <row r="253" spans="1:85">
      <c r="A253" s="1"/>
      <c r="B253" s="1"/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8"/>
      <c r="AS253" s="68"/>
      <c r="AT253" s="68"/>
      <c r="AU253" s="68"/>
      <c r="AV253" s="68"/>
      <c r="AW253" s="68"/>
      <c r="AX253" s="68"/>
      <c r="AY253" s="68"/>
      <c r="AZ253" s="68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  <c r="BM253" s="68"/>
      <c r="BN253" s="68"/>
      <c r="BO253" s="68"/>
      <c r="BP253" s="68"/>
      <c r="BQ253" s="68"/>
      <c r="BR253" s="68"/>
      <c r="BS253" s="68"/>
      <c r="BT253" s="68"/>
      <c r="BU253" s="68"/>
      <c r="BV253" s="68"/>
      <c r="BW253" s="68"/>
      <c r="BX253" s="68"/>
      <c r="BY253" s="68"/>
      <c r="BZ253" s="68"/>
      <c r="CA253" s="68"/>
      <c r="CB253" s="68"/>
      <c r="CC253" s="68"/>
      <c r="CD253" s="68"/>
      <c r="CE253" s="68"/>
      <c r="CF253" s="68"/>
      <c r="CG253" s="67"/>
    </row>
    <row r="254" spans="1:85">
      <c r="A254" s="1"/>
      <c r="B254" s="1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  <c r="AS254" s="68"/>
      <c r="AT254" s="68"/>
      <c r="AU254" s="68"/>
      <c r="AV254" s="68"/>
      <c r="AW254" s="68"/>
      <c r="AX254" s="68"/>
      <c r="AY254" s="68"/>
      <c r="AZ254" s="68"/>
      <c r="BA254" s="68"/>
      <c r="BB254" s="68"/>
      <c r="BC254" s="68"/>
      <c r="BD254" s="68"/>
      <c r="BE254" s="68"/>
      <c r="BF254" s="68"/>
      <c r="BG254" s="68"/>
      <c r="BH254" s="68"/>
      <c r="BI254" s="68"/>
      <c r="BJ254" s="68"/>
      <c r="BK254" s="68"/>
      <c r="BL254" s="68"/>
      <c r="BM254" s="68"/>
      <c r="BN254" s="68"/>
      <c r="BO254" s="68"/>
      <c r="BP254" s="68"/>
      <c r="BQ254" s="68"/>
      <c r="BR254" s="68"/>
      <c r="BS254" s="68"/>
      <c r="BT254" s="68"/>
      <c r="BU254" s="68"/>
      <c r="BV254" s="68"/>
      <c r="BW254" s="68"/>
      <c r="BX254" s="68"/>
      <c r="BY254" s="68"/>
      <c r="BZ254" s="68"/>
      <c r="CA254" s="68"/>
      <c r="CB254" s="68"/>
      <c r="CC254" s="68"/>
      <c r="CD254" s="68"/>
      <c r="CE254" s="68"/>
      <c r="CF254" s="68"/>
      <c r="CG254" s="67"/>
    </row>
    <row r="255" spans="1:85">
      <c r="A255" s="1"/>
      <c r="B255" s="1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7"/>
    </row>
    <row r="256" spans="1:85">
      <c r="A256" s="1"/>
      <c r="B256" s="1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8"/>
      <c r="AM256" s="68"/>
      <c r="AN256" s="68"/>
      <c r="AO256" s="68"/>
      <c r="AP256" s="68"/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68"/>
      <c r="BZ256" s="68"/>
      <c r="CA256" s="68"/>
      <c r="CB256" s="68"/>
      <c r="CC256" s="68"/>
      <c r="CD256" s="68"/>
      <c r="CE256" s="68"/>
      <c r="CF256" s="68"/>
      <c r="CG256" s="67"/>
    </row>
    <row r="257" spans="1:85">
      <c r="A257" s="1"/>
      <c r="B257" s="1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8"/>
      <c r="AM257" s="68"/>
      <c r="AN257" s="68"/>
      <c r="AO257" s="68"/>
      <c r="AP257" s="68"/>
      <c r="AQ257" s="68"/>
      <c r="AR257" s="68"/>
      <c r="AS257" s="68"/>
      <c r="AT257" s="68"/>
      <c r="AU257" s="68"/>
      <c r="AV257" s="68"/>
      <c r="AW257" s="68"/>
      <c r="AX257" s="68"/>
      <c r="AY257" s="68"/>
      <c r="AZ257" s="68"/>
      <c r="BA257" s="68"/>
      <c r="BB257" s="68"/>
      <c r="BC257" s="68"/>
      <c r="BD257" s="68"/>
      <c r="BE257" s="68"/>
      <c r="BF257" s="68"/>
      <c r="BG257" s="68"/>
      <c r="BH257" s="68"/>
      <c r="BI257" s="68"/>
      <c r="BJ257" s="68"/>
      <c r="BK257" s="68"/>
      <c r="BL257" s="68"/>
      <c r="BM257" s="68"/>
      <c r="BN257" s="68"/>
      <c r="BO257" s="68"/>
      <c r="BP257" s="68"/>
      <c r="BQ257" s="68"/>
      <c r="BR257" s="68"/>
      <c r="BS257" s="68"/>
      <c r="BT257" s="68"/>
      <c r="BU257" s="68"/>
      <c r="BV257" s="68"/>
      <c r="BW257" s="68"/>
      <c r="BX257" s="68"/>
      <c r="BY257" s="68"/>
      <c r="BZ257" s="68"/>
      <c r="CA257" s="68"/>
      <c r="CB257" s="68"/>
      <c r="CC257" s="68"/>
      <c r="CD257" s="68"/>
      <c r="CE257" s="68"/>
      <c r="CF257" s="68"/>
      <c r="CG257" s="67"/>
    </row>
    <row r="258" spans="1:85">
      <c r="A258" s="1"/>
      <c r="B258" s="1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8"/>
      <c r="BQ258" s="68"/>
      <c r="BR258" s="68"/>
      <c r="BS258" s="68"/>
      <c r="BT258" s="68"/>
      <c r="BU258" s="68"/>
      <c r="BV258" s="68"/>
      <c r="BW258" s="68"/>
      <c r="BX258" s="68"/>
      <c r="BY258" s="68"/>
      <c r="BZ258" s="68"/>
      <c r="CA258" s="68"/>
      <c r="CB258" s="68"/>
      <c r="CC258" s="68"/>
      <c r="CD258" s="68"/>
      <c r="CE258" s="68"/>
      <c r="CF258" s="68"/>
      <c r="CG258" s="67"/>
    </row>
    <row r="259" spans="1:85">
      <c r="A259" s="1"/>
      <c r="B259" s="1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68"/>
      <c r="BW259" s="68"/>
      <c r="BX259" s="68"/>
      <c r="BY259" s="68"/>
      <c r="BZ259" s="68"/>
      <c r="CA259" s="68"/>
      <c r="CB259" s="68"/>
      <c r="CC259" s="68"/>
      <c r="CD259" s="68"/>
      <c r="CE259" s="68"/>
      <c r="CF259" s="68"/>
      <c r="CG259" s="67"/>
    </row>
    <row r="260" spans="1:85">
      <c r="A260" s="1"/>
      <c r="B260" s="1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8"/>
      <c r="AM260" s="68"/>
      <c r="AN260" s="68"/>
      <c r="AO260" s="68"/>
      <c r="AP260" s="68"/>
      <c r="AQ260" s="68"/>
      <c r="AR260" s="68"/>
      <c r="AS260" s="68"/>
      <c r="AT260" s="68"/>
      <c r="AU260" s="68"/>
      <c r="AV260" s="68"/>
      <c r="AW260" s="68"/>
      <c r="AX260" s="68"/>
      <c r="AY260" s="68"/>
      <c r="AZ260" s="68"/>
      <c r="BA260" s="68"/>
      <c r="BB260" s="68"/>
      <c r="BC260" s="68"/>
      <c r="BD260" s="68"/>
      <c r="BE260" s="68"/>
      <c r="BF260" s="68"/>
      <c r="BG260" s="68"/>
      <c r="BH260" s="68"/>
      <c r="BI260" s="68"/>
      <c r="BJ260" s="68"/>
      <c r="BK260" s="68"/>
      <c r="BL260" s="68"/>
      <c r="BM260" s="68"/>
      <c r="BN260" s="68"/>
      <c r="BO260" s="68"/>
      <c r="BP260" s="68"/>
      <c r="BQ260" s="68"/>
      <c r="BR260" s="68"/>
      <c r="BS260" s="68"/>
      <c r="BT260" s="68"/>
      <c r="BU260" s="68"/>
      <c r="BV260" s="68"/>
      <c r="BW260" s="68"/>
      <c r="BX260" s="68"/>
      <c r="BY260" s="68"/>
      <c r="BZ260" s="68"/>
      <c r="CA260" s="68"/>
      <c r="CB260" s="68"/>
      <c r="CC260" s="68"/>
      <c r="CD260" s="68"/>
      <c r="CE260" s="68"/>
      <c r="CF260" s="68"/>
      <c r="CG260" s="67"/>
    </row>
    <row r="261" spans="1:85">
      <c r="A261" s="1"/>
      <c r="B261" s="1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  <c r="BM261" s="68"/>
      <c r="BN261" s="68"/>
      <c r="BO261" s="68"/>
      <c r="BP261" s="68"/>
      <c r="BQ261" s="68"/>
      <c r="BR261" s="68"/>
      <c r="BS261" s="68"/>
      <c r="BT261" s="68"/>
      <c r="BU261" s="68"/>
      <c r="BV261" s="68"/>
      <c r="BW261" s="68"/>
      <c r="BX261" s="68"/>
      <c r="BY261" s="68"/>
      <c r="BZ261" s="68"/>
      <c r="CA261" s="68"/>
      <c r="CB261" s="68"/>
      <c r="CC261" s="68"/>
      <c r="CD261" s="68"/>
      <c r="CE261" s="68"/>
      <c r="CF261" s="68"/>
      <c r="CG261" s="67"/>
    </row>
    <row r="262" spans="1:85">
      <c r="A262" s="1"/>
      <c r="B262" s="1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  <c r="BY262" s="68"/>
      <c r="BZ262" s="68"/>
      <c r="CA262" s="68"/>
      <c r="CB262" s="68"/>
      <c r="CC262" s="68"/>
      <c r="CD262" s="68"/>
      <c r="CE262" s="68"/>
      <c r="CF262" s="68"/>
      <c r="CG262" s="67"/>
    </row>
    <row r="263" spans="1:85">
      <c r="A263" s="1"/>
      <c r="B263" s="1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8"/>
      <c r="BQ263" s="68"/>
      <c r="BR263" s="68"/>
      <c r="BS263" s="68"/>
      <c r="BT263" s="68"/>
      <c r="BU263" s="68"/>
      <c r="BV263" s="68"/>
      <c r="BW263" s="68"/>
      <c r="BX263" s="68"/>
      <c r="BY263" s="68"/>
      <c r="BZ263" s="68"/>
      <c r="CA263" s="68"/>
      <c r="CB263" s="68"/>
      <c r="CC263" s="68"/>
      <c r="CD263" s="68"/>
      <c r="CE263" s="68"/>
      <c r="CF263" s="68"/>
      <c r="CG263" s="67"/>
    </row>
    <row r="264" spans="1:85">
      <c r="A264" s="1"/>
      <c r="B264" s="1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  <c r="AS264" s="68"/>
      <c r="AT264" s="68"/>
      <c r="AU264" s="68"/>
      <c r="AV264" s="68"/>
      <c r="AW264" s="68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68"/>
      <c r="BI264" s="68"/>
      <c r="BJ264" s="68"/>
      <c r="BK264" s="68"/>
      <c r="BL264" s="68"/>
      <c r="BM264" s="68"/>
      <c r="BN264" s="68"/>
      <c r="BO264" s="68"/>
      <c r="BP264" s="68"/>
      <c r="BQ264" s="68"/>
      <c r="BR264" s="68"/>
      <c r="BS264" s="68"/>
      <c r="BT264" s="68"/>
      <c r="BU264" s="68"/>
      <c r="BV264" s="68"/>
      <c r="BW264" s="68"/>
      <c r="BX264" s="68"/>
      <c r="BY264" s="68"/>
      <c r="BZ264" s="68"/>
      <c r="CA264" s="68"/>
      <c r="CB264" s="68"/>
      <c r="CC264" s="68"/>
      <c r="CD264" s="68"/>
      <c r="CE264" s="68"/>
      <c r="CF264" s="68"/>
      <c r="CG264" s="67"/>
    </row>
    <row r="265" spans="1:85">
      <c r="A265" s="1"/>
      <c r="B265" s="1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68"/>
      <c r="AU265" s="68"/>
      <c r="AV265" s="68"/>
      <c r="AW265" s="68"/>
      <c r="AX265" s="68"/>
      <c r="AY265" s="68"/>
      <c r="AZ265" s="68"/>
      <c r="BA265" s="68"/>
      <c r="BB265" s="68"/>
      <c r="BC265" s="68"/>
      <c r="BD265" s="68"/>
      <c r="BE265" s="68"/>
      <c r="BF265" s="68"/>
      <c r="BG265" s="68"/>
      <c r="BH265" s="68"/>
      <c r="BI265" s="68"/>
      <c r="BJ265" s="68"/>
      <c r="BK265" s="68"/>
      <c r="BL265" s="68"/>
      <c r="BM265" s="68"/>
      <c r="BN265" s="68"/>
      <c r="BO265" s="68"/>
      <c r="BP265" s="68"/>
      <c r="BQ265" s="68"/>
      <c r="BR265" s="68"/>
      <c r="BS265" s="68"/>
      <c r="BT265" s="68"/>
      <c r="BU265" s="68"/>
      <c r="BV265" s="68"/>
      <c r="BW265" s="68"/>
      <c r="BX265" s="68"/>
      <c r="BY265" s="68"/>
      <c r="BZ265" s="68"/>
      <c r="CA265" s="68"/>
      <c r="CB265" s="68"/>
      <c r="CC265" s="68"/>
      <c r="CD265" s="68"/>
      <c r="CE265" s="68"/>
      <c r="CF265" s="68"/>
      <c r="CG265" s="67"/>
    </row>
    <row r="266" spans="1:85">
      <c r="A266" s="1"/>
      <c r="B266" s="1"/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8"/>
      <c r="AN266" s="68"/>
      <c r="AO266" s="68"/>
      <c r="AP266" s="68"/>
      <c r="AQ266" s="68"/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68"/>
      <c r="BY266" s="68"/>
      <c r="BZ266" s="68"/>
      <c r="CA266" s="68"/>
      <c r="CB266" s="68"/>
      <c r="CC266" s="68"/>
      <c r="CD266" s="68"/>
      <c r="CE266" s="68"/>
      <c r="CF266" s="68"/>
      <c r="CG266" s="67"/>
    </row>
    <row r="267" spans="1:85">
      <c r="A267" s="1"/>
      <c r="B267" s="1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7"/>
    </row>
    <row r="268" spans="1:85">
      <c r="A268" s="1"/>
      <c r="B268" s="1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  <c r="AS268" s="68"/>
      <c r="AT268" s="68"/>
      <c r="AU268" s="68"/>
      <c r="AV268" s="68"/>
      <c r="AW268" s="68"/>
      <c r="AX268" s="68"/>
      <c r="AY268" s="68"/>
      <c r="AZ268" s="68"/>
      <c r="BA268" s="68"/>
      <c r="BB268" s="68"/>
      <c r="BC268" s="68"/>
      <c r="BD268" s="68"/>
      <c r="BE268" s="68"/>
      <c r="BF268" s="68"/>
      <c r="BG268" s="68"/>
      <c r="BH268" s="68"/>
      <c r="BI268" s="68"/>
      <c r="BJ268" s="68"/>
      <c r="BK268" s="68"/>
      <c r="BL268" s="68"/>
      <c r="BM268" s="68"/>
      <c r="BN268" s="68"/>
      <c r="BO268" s="68"/>
      <c r="BP268" s="68"/>
      <c r="BQ268" s="68"/>
      <c r="BR268" s="68"/>
      <c r="BS268" s="68"/>
      <c r="BT268" s="68"/>
      <c r="BU268" s="68"/>
      <c r="BV268" s="68"/>
      <c r="BW268" s="68"/>
      <c r="BX268" s="68"/>
      <c r="BY268" s="68"/>
      <c r="BZ268" s="68"/>
      <c r="CA268" s="68"/>
      <c r="CB268" s="68"/>
      <c r="CC268" s="68"/>
      <c r="CD268" s="68"/>
      <c r="CE268" s="68"/>
      <c r="CF268" s="68"/>
      <c r="CG268" s="67"/>
    </row>
    <row r="269" spans="1:85">
      <c r="A269" s="1"/>
      <c r="B269" s="1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8"/>
      <c r="AS269" s="68"/>
      <c r="AT269" s="68"/>
      <c r="AU269" s="68"/>
      <c r="AV269" s="68"/>
      <c r="AW269" s="68"/>
      <c r="AX269" s="68"/>
      <c r="AY269" s="68"/>
      <c r="AZ269" s="68"/>
      <c r="BA269" s="68"/>
      <c r="BB269" s="68"/>
      <c r="BC269" s="68"/>
      <c r="BD269" s="68"/>
      <c r="BE269" s="68"/>
      <c r="BF269" s="68"/>
      <c r="BG269" s="68"/>
      <c r="BH269" s="68"/>
      <c r="BI269" s="68"/>
      <c r="BJ269" s="68"/>
      <c r="BK269" s="68"/>
      <c r="BL269" s="68"/>
      <c r="BM269" s="68"/>
      <c r="BN269" s="68"/>
      <c r="BO269" s="68"/>
      <c r="BP269" s="68"/>
      <c r="BQ269" s="68"/>
      <c r="BR269" s="68"/>
      <c r="BS269" s="68"/>
      <c r="BT269" s="68"/>
      <c r="BU269" s="68"/>
      <c r="BV269" s="68"/>
      <c r="BW269" s="68"/>
      <c r="BX269" s="68"/>
      <c r="BY269" s="68"/>
      <c r="BZ269" s="68"/>
      <c r="CA269" s="68"/>
      <c r="CB269" s="68"/>
      <c r="CC269" s="68"/>
      <c r="CD269" s="68"/>
      <c r="CE269" s="68"/>
      <c r="CF269" s="68"/>
      <c r="CG269" s="67"/>
    </row>
    <row r="270" spans="1:85">
      <c r="A270" s="1"/>
      <c r="B270" s="1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  <c r="BM270" s="68"/>
      <c r="BN270" s="68"/>
      <c r="BO270" s="68"/>
      <c r="BP270" s="68"/>
      <c r="BQ270" s="68"/>
      <c r="BR270" s="68"/>
      <c r="BS270" s="68"/>
      <c r="BT270" s="68"/>
      <c r="BU270" s="68"/>
      <c r="BV270" s="68"/>
      <c r="BW270" s="68"/>
      <c r="BX270" s="68"/>
      <c r="BY270" s="68"/>
      <c r="BZ270" s="68"/>
      <c r="CA270" s="68"/>
      <c r="CB270" s="68"/>
      <c r="CC270" s="68"/>
      <c r="CD270" s="68"/>
      <c r="CE270" s="68"/>
      <c r="CF270" s="68"/>
      <c r="CG270" s="67"/>
    </row>
    <row r="271" spans="1:85">
      <c r="A271" s="1"/>
      <c r="B271" s="1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8"/>
      <c r="AS271" s="68"/>
      <c r="AT271" s="68"/>
      <c r="AU271" s="68"/>
      <c r="AV271" s="68"/>
      <c r="AW271" s="68"/>
      <c r="AX271" s="68"/>
      <c r="AY271" s="68"/>
      <c r="AZ271" s="68"/>
      <c r="BA271" s="68"/>
      <c r="BB271" s="68"/>
      <c r="BC271" s="68"/>
      <c r="BD271" s="68"/>
      <c r="BE271" s="68"/>
      <c r="BF271" s="68"/>
      <c r="BG271" s="68"/>
      <c r="BH271" s="68"/>
      <c r="BI271" s="68"/>
      <c r="BJ271" s="68"/>
      <c r="BK271" s="68"/>
      <c r="BL271" s="68"/>
      <c r="BM271" s="68"/>
      <c r="BN271" s="68"/>
      <c r="BO271" s="68"/>
      <c r="BP271" s="68"/>
      <c r="BQ271" s="68"/>
      <c r="BR271" s="68"/>
      <c r="BS271" s="68"/>
      <c r="BT271" s="68"/>
      <c r="BU271" s="68"/>
      <c r="BV271" s="68"/>
      <c r="BW271" s="68"/>
      <c r="BX271" s="68"/>
      <c r="BY271" s="68"/>
      <c r="BZ271" s="68"/>
      <c r="CA271" s="68"/>
      <c r="CB271" s="68"/>
      <c r="CC271" s="68"/>
      <c r="CD271" s="68"/>
      <c r="CE271" s="68"/>
      <c r="CF271" s="68"/>
      <c r="CG271" s="67"/>
    </row>
    <row r="272" spans="1:85">
      <c r="A272" s="1"/>
      <c r="B272" s="1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8"/>
      <c r="AM272" s="68"/>
      <c r="AN272" s="68"/>
      <c r="AO272" s="68"/>
      <c r="AP272" s="68"/>
      <c r="AQ272" s="68"/>
      <c r="AR272" s="68"/>
      <c r="AS272" s="68"/>
      <c r="AT272" s="68"/>
      <c r="AU272" s="68"/>
      <c r="AV272" s="68"/>
      <c r="AW272" s="68"/>
      <c r="AX272" s="68"/>
      <c r="AY272" s="68"/>
      <c r="AZ272" s="68"/>
      <c r="BA272" s="68"/>
      <c r="BB272" s="68"/>
      <c r="BC272" s="68"/>
      <c r="BD272" s="68"/>
      <c r="BE272" s="68"/>
      <c r="BF272" s="68"/>
      <c r="BG272" s="68"/>
      <c r="BH272" s="68"/>
      <c r="BI272" s="68"/>
      <c r="BJ272" s="68"/>
      <c r="BK272" s="68"/>
      <c r="BL272" s="68"/>
      <c r="BM272" s="68"/>
      <c r="BN272" s="68"/>
      <c r="BO272" s="68"/>
      <c r="BP272" s="68"/>
      <c r="BQ272" s="68"/>
      <c r="BR272" s="68"/>
      <c r="BS272" s="68"/>
      <c r="BT272" s="68"/>
      <c r="BU272" s="68"/>
      <c r="BV272" s="68"/>
      <c r="BW272" s="68"/>
      <c r="BX272" s="68"/>
      <c r="BY272" s="68"/>
      <c r="BZ272" s="68"/>
      <c r="CA272" s="68"/>
      <c r="CB272" s="68"/>
      <c r="CC272" s="68"/>
      <c r="CD272" s="68"/>
      <c r="CE272" s="68"/>
      <c r="CF272" s="68"/>
      <c r="CG272" s="67"/>
    </row>
    <row r="273" spans="1:85">
      <c r="A273" s="1"/>
      <c r="B273" s="1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68"/>
      <c r="AX273" s="68"/>
      <c r="AY273" s="68"/>
      <c r="AZ273" s="68"/>
      <c r="BA273" s="68"/>
      <c r="BB273" s="68"/>
      <c r="BC273" s="68"/>
      <c r="BD273" s="68"/>
      <c r="BE273" s="68"/>
      <c r="BF273" s="68"/>
      <c r="BG273" s="68"/>
      <c r="BH273" s="68"/>
      <c r="BI273" s="68"/>
      <c r="BJ273" s="68"/>
      <c r="BK273" s="68"/>
      <c r="BL273" s="68"/>
      <c r="BM273" s="68"/>
      <c r="BN273" s="68"/>
      <c r="BO273" s="68"/>
      <c r="BP273" s="68"/>
      <c r="BQ273" s="68"/>
      <c r="BR273" s="68"/>
      <c r="BS273" s="68"/>
      <c r="BT273" s="68"/>
      <c r="BU273" s="68"/>
      <c r="BV273" s="68"/>
      <c r="BW273" s="68"/>
      <c r="BX273" s="68"/>
      <c r="BY273" s="68"/>
      <c r="BZ273" s="68"/>
      <c r="CA273" s="68"/>
      <c r="CB273" s="68"/>
      <c r="CC273" s="68"/>
      <c r="CD273" s="68"/>
      <c r="CE273" s="68"/>
      <c r="CF273" s="68"/>
      <c r="CG273" s="67"/>
    </row>
    <row r="274" spans="1:85">
      <c r="A274" s="1"/>
      <c r="B274" s="1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68"/>
      <c r="AX274" s="68"/>
      <c r="AY274" s="68"/>
      <c r="AZ274" s="68"/>
      <c r="BA274" s="68"/>
      <c r="BB274" s="68"/>
      <c r="BC274" s="68"/>
      <c r="BD274" s="68"/>
      <c r="BE274" s="68"/>
      <c r="BF274" s="68"/>
      <c r="BG274" s="68"/>
      <c r="BH274" s="68"/>
      <c r="BI274" s="68"/>
      <c r="BJ274" s="68"/>
      <c r="BK274" s="68"/>
      <c r="BL274" s="68"/>
      <c r="BM274" s="68"/>
      <c r="BN274" s="68"/>
      <c r="BO274" s="68"/>
      <c r="BP274" s="68"/>
      <c r="BQ274" s="68"/>
      <c r="BR274" s="68"/>
      <c r="BS274" s="68"/>
      <c r="BT274" s="68"/>
      <c r="BU274" s="68"/>
      <c r="BV274" s="68"/>
      <c r="BW274" s="68"/>
      <c r="BX274" s="68"/>
      <c r="BY274" s="68"/>
      <c r="BZ274" s="68"/>
      <c r="CA274" s="68"/>
      <c r="CB274" s="68"/>
      <c r="CC274" s="68"/>
      <c r="CD274" s="68"/>
      <c r="CE274" s="68"/>
      <c r="CF274" s="68"/>
      <c r="CG274" s="67"/>
    </row>
    <row r="275" spans="1:85">
      <c r="A275" s="1"/>
      <c r="B275" s="1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8"/>
      <c r="AM275" s="68"/>
      <c r="AN275" s="68"/>
      <c r="AO275" s="68"/>
      <c r="AP275" s="68"/>
      <c r="AQ275" s="68"/>
      <c r="AR275" s="68"/>
      <c r="AS275" s="68"/>
      <c r="AT275" s="68"/>
      <c r="AU275" s="68"/>
      <c r="AV275" s="68"/>
      <c r="AW275" s="68"/>
      <c r="AX275" s="68"/>
      <c r="AY275" s="68"/>
      <c r="AZ275" s="68"/>
      <c r="BA275" s="68"/>
      <c r="BB275" s="68"/>
      <c r="BC275" s="68"/>
      <c r="BD275" s="68"/>
      <c r="BE275" s="68"/>
      <c r="BF275" s="68"/>
      <c r="BG275" s="68"/>
      <c r="BH275" s="68"/>
      <c r="BI275" s="68"/>
      <c r="BJ275" s="68"/>
      <c r="BK275" s="68"/>
      <c r="BL275" s="68"/>
      <c r="BM275" s="68"/>
      <c r="BN275" s="68"/>
      <c r="BO275" s="68"/>
      <c r="BP275" s="68"/>
      <c r="BQ275" s="68"/>
      <c r="BR275" s="68"/>
      <c r="BS275" s="68"/>
      <c r="BT275" s="68"/>
      <c r="BU275" s="68"/>
      <c r="BV275" s="68"/>
      <c r="BW275" s="68"/>
      <c r="BX275" s="68"/>
      <c r="BY275" s="68"/>
      <c r="BZ275" s="68"/>
      <c r="CA275" s="68"/>
      <c r="CB275" s="68"/>
      <c r="CC275" s="68"/>
      <c r="CD275" s="68"/>
      <c r="CE275" s="68"/>
      <c r="CF275" s="68"/>
      <c r="CG275" s="67"/>
    </row>
    <row r="276" spans="1:85">
      <c r="A276" s="1"/>
      <c r="B276" s="1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8"/>
      <c r="AM276" s="68"/>
      <c r="AN276" s="68"/>
      <c r="AO276" s="68"/>
      <c r="AP276" s="68"/>
      <c r="AQ276" s="68"/>
      <c r="AR276" s="68"/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68"/>
      <c r="BY276" s="68"/>
      <c r="BZ276" s="68"/>
      <c r="CA276" s="68"/>
      <c r="CB276" s="68"/>
      <c r="CC276" s="68"/>
      <c r="CD276" s="68"/>
      <c r="CE276" s="68"/>
      <c r="CF276" s="68"/>
      <c r="CG276" s="67"/>
    </row>
    <row r="277" spans="1:85">
      <c r="A277" s="1"/>
      <c r="B277" s="1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8"/>
      <c r="AS277" s="68"/>
      <c r="AT277" s="68"/>
      <c r="AU277" s="68"/>
      <c r="AV277" s="68"/>
      <c r="AW277" s="68"/>
      <c r="AX277" s="68"/>
      <c r="AY277" s="68"/>
      <c r="AZ277" s="68"/>
      <c r="BA277" s="68"/>
      <c r="BB277" s="68"/>
      <c r="BC277" s="68"/>
      <c r="BD277" s="68"/>
      <c r="BE277" s="68"/>
      <c r="BF277" s="68"/>
      <c r="BG277" s="68"/>
      <c r="BH277" s="68"/>
      <c r="BI277" s="68"/>
      <c r="BJ277" s="68"/>
      <c r="BK277" s="68"/>
      <c r="BL277" s="68"/>
      <c r="BM277" s="68"/>
      <c r="BN277" s="68"/>
      <c r="BO277" s="68"/>
      <c r="BP277" s="68"/>
      <c r="BQ277" s="68"/>
      <c r="BR277" s="68"/>
      <c r="BS277" s="68"/>
      <c r="BT277" s="68"/>
      <c r="BU277" s="68"/>
      <c r="BV277" s="68"/>
      <c r="BW277" s="68"/>
      <c r="BX277" s="68"/>
      <c r="BY277" s="68"/>
      <c r="BZ277" s="68"/>
      <c r="CA277" s="68"/>
      <c r="CB277" s="68"/>
      <c r="CC277" s="68"/>
      <c r="CD277" s="68"/>
      <c r="CE277" s="68"/>
      <c r="CF277" s="68"/>
      <c r="CG277" s="67"/>
    </row>
    <row r="278" spans="1:85">
      <c r="A278" s="1"/>
      <c r="B278" s="1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8"/>
      <c r="AS278" s="68"/>
      <c r="AT278" s="68"/>
      <c r="AU278" s="68"/>
      <c r="AV278" s="68"/>
      <c r="AW278" s="68"/>
      <c r="AX278" s="68"/>
      <c r="AY278" s="68"/>
      <c r="AZ278" s="68"/>
      <c r="BA278" s="68"/>
      <c r="BB278" s="68"/>
      <c r="BC278" s="68"/>
      <c r="BD278" s="68"/>
      <c r="BE278" s="68"/>
      <c r="BF278" s="68"/>
      <c r="BG278" s="68"/>
      <c r="BH278" s="68"/>
      <c r="BI278" s="68"/>
      <c r="BJ278" s="68"/>
      <c r="BK278" s="68"/>
      <c r="BL278" s="68"/>
      <c r="BM278" s="68"/>
      <c r="BN278" s="68"/>
      <c r="BO278" s="68"/>
      <c r="BP278" s="68"/>
      <c r="BQ278" s="68"/>
      <c r="BR278" s="68"/>
      <c r="BS278" s="68"/>
      <c r="BT278" s="68"/>
      <c r="BU278" s="68"/>
      <c r="BV278" s="68"/>
      <c r="BW278" s="68"/>
      <c r="BX278" s="68"/>
      <c r="BY278" s="68"/>
      <c r="BZ278" s="68"/>
      <c r="CA278" s="68"/>
      <c r="CB278" s="68"/>
      <c r="CC278" s="68"/>
      <c r="CD278" s="68"/>
      <c r="CE278" s="68"/>
      <c r="CF278" s="68"/>
      <c r="CG278" s="67"/>
    </row>
    <row r="279" spans="1:85">
      <c r="A279" s="1"/>
      <c r="B279" s="1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7"/>
    </row>
    <row r="280" spans="1:85">
      <c r="A280" s="1"/>
      <c r="B280" s="1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8"/>
      <c r="AS280" s="68"/>
      <c r="AT280" s="68"/>
      <c r="AU280" s="68"/>
      <c r="AV280" s="68"/>
      <c r="AW280" s="68"/>
      <c r="AX280" s="68"/>
      <c r="AY280" s="68"/>
      <c r="AZ280" s="68"/>
      <c r="BA280" s="68"/>
      <c r="BB280" s="68"/>
      <c r="BC280" s="68"/>
      <c r="BD280" s="68"/>
      <c r="BE280" s="68"/>
      <c r="BF280" s="68"/>
      <c r="BG280" s="68"/>
      <c r="BH280" s="68"/>
      <c r="BI280" s="68"/>
      <c r="BJ280" s="68"/>
      <c r="BK280" s="68"/>
      <c r="BL280" s="68"/>
      <c r="BM280" s="68"/>
      <c r="BN280" s="68"/>
      <c r="BO280" s="68"/>
      <c r="BP280" s="68"/>
      <c r="BQ280" s="68"/>
      <c r="BR280" s="68"/>
      <c r="BS280" s="68"/>
      <c r="BT280" s="68"/>
      <c r="BU280" s="68"/>
      <c r="BV280" s="68"/>
      <c r="BW280" s="68"/>
      <c r="BX280" s="68"/>
      <c r="BY280" s="68"/>
      <c r="BZ280" s="68"/>
      <c r="CA280" s="68"/>
      <c r="CB280" s="68"/>
      <c r="CC280" s="68"/>
      <c r="CD280" s="68"/>
      <c r="CE280" s="68"/>
      <c r="CF280" s="68"/>
      <c r="CG280" s="67"/>
    </row>
    <row r="281" spans="1:85">
      <c r="A281" s="1"/>
      <c r="B281" s="1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  <c r="AS281" s="68"/>
      <c r="AT281" s="68"/>
      <c r="AU281" s="68"/>
      <c r="AV281" s="68"/>
      <c r="AW281" s="68"/>
      <c r="AX281" s="68"/>
      <c r="AY281" s="68"/>
      <c r="AZ281" s="68"/>
      <c r="BA281" s="68"/>
      <c r="BB281" s="68"/>
      <c r="BC281" s="68"/>
      <c r="BD281" s="68"/>
      <c r="BE281" s="68"/>
      <c r="BF281" s="68"/>
      <c r="BG281" s="68"/>
      <c r="BH281" s="68"/>
      <c r="BI281" s="68"/>
      <c r="BJ281" s="68"/>
      <c r="BK281" s="68"/>
      <c r="BL281" s="68"/>
      <c r="BM281" s="68"/>
      <c r="BN281" s="68"/>
      <c r="BO281" s="68"/>
      <c r="BP281" s="68"/>
      <c r="BQ281" s="68"/>
      <c r="BR281" s="68"/>
      <c r="BS281" s="68"/>
      <c r="BT281" s="68"/>
      <c r="BU281" s="68"/>
      <c r="BV281" s="68"/>
      <c r="BW281" s="68"/>
      <c r="BX281" s="68"/>
      <c r="BY281" s="68"/>
      <c r="BZ281" s="68"/>
      <c r="CA281" s="68"/>
      <c r="CB281" s="68"/>
      <c r="CC281" s="68"/>
      <c r="CD281" s="68"/>
      <c r="CE281" s="68"/>
      <c r="CF281" s="68"/>
      <c r="CG281" s="67"/>
    </row>
    <row r="282" spans="1:85">
      <c r="A282" s="1"/>
      <c r="B282" s="1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8"/>
      <c r="AM282" s="68"/>
      <c r="AN282" s="68"/>
      <c r="AO282" s="68"/>
      <c r="AP282" s="68"/>
      <c r="AQ282" s="68"/>
      <c r="AR282" s="68"/>
      <c r="AS282" s="68"/>
      <c r="AT282" s="68"/>
      <c r="AU282" s="68"/>
      <c r="AV282" s="68"/>
      <c r="AW282" s="68"/>
      <c r="AX282" s="68"/>
      <c r="AY282" s="68"/>
      <c r="AZ282" s="68"/>
      <c r="BA282" s="68"/>
      <c r="BB282" s="68"/>
      <c r="BC282" s="68"/>
      <c r="BD282" s="68"/>
      <c r="BE282" s="68"/>
      <c r="BF282" s="68"/>
      <c r="BG282" s="68"/>
      <c r="BH282" s="68"/>
      <c r="BI282" s="68"/>
      <c r="BJ282" s="68"/>
      <c r="BK282" s="68"/>
      <c r="BL282" s="68"/>
      <c r="BM282" s="68"/>
      <c r="BN282" s="68"/>
      <c r="BO282" s="68"/>
      <c r="BP282" s="68"/>
      <c r="BQ282" s="68"/>
      <c r="BR282" s="68"/>
      <c r="BS282" s="68"/>
      <c r="BT282" s="68"/>
      <c r="BU282" s="68"/>
      <c r="BV282" s="68"/>
      <c r="BW282" s="68"/>
      <c r="BX282" s="68"/>
      <c r="BY282" s="68"/>
      <c r="BZ282" s="68"/>
      <c r="CA282" s="68"/>
      <c r="CB282" s="68"/>
      <c r="CC282" s="68"/>
      <c r="CD282" s="68"/>
      <c r="CE282" s="68"/>
      <c r="CF282" s="68"/>
      <c r="CG282" s="67"/>
    </row>
    <row r="283" spans="1:85">
      <c r="A283" s="1"/>
      <c r="B283" s="1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8"/>
      <c r="AM283" s="68"/>
      <c r="AN283" s="68"/>
      <c r="AO283" s="68"/>
      <c r="AP283" s="68"/>
      <c r="AQ283" s="68"/>
      <c r="AR283" s="68"/>
      <c r="AS283" s="68"/>
      <c r="AT283" s="68"/>
      <c r="AU283" s="68"/>
      <c r="AV283" s="68"/>
      <c r="AW283" s="68"/>
      <c r="AX283" s="68"/>
      <c r="AY283" s="68"/>
      <c r="AZ283" s="68"/>
      <c r="BA283" s="68"/>
      <c r="BB283" s="68"/>
      <c r="BC283" s="68"/>
      <c r="BD283" s="68"/>
      <c r="BE283" s="68"/>
      <c r="BF283" s="68"/>
      <c r="BG283" s="68"/>
      <c r="BH283" s="68"/>
      <c r="BI283" s="68"/>
      <c r="BJ283" s="68"/>
      <c r="BK283" s="68"/>
      <c r="BL283" s="68"/>
      <c r="BM283" s="68"/>
      <c r="BN283" s="68"/>
      <c r="BO283" s="68"/>
      <c r="BP283" s="68"/>
      <c r="BQ283" s="68"/>
      <c r="BR283" s="68"/>
      <c r="BS283" s="68"/>
      <c r="BT283" s="68"/>
      <c r="BU283" s="68"/>
      <c r="BV283" s="68"/>
      <c r="BW283" s="68"/>
      <c r="BX283" s="68"/>
      <c r="BY283" s="68"/>
      <c r="BZ283" s="68"/>
      <c r="CA283" s="68"/>
      <c r="CB283" s="68"/>
      <c r="CC283" s="68"/>
      <c r="CD283" s="68"/>
      <c r="CE283" s="68"/>
      <c r="CF283" s="68"/>
      <c r="CG283" s="67"/>
    </row>
    <row r="284" spans="1:85">
      <c r="A284" s="1"/>
      <c r="B284" s="1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8"/>
      <c r="AM284" s="68"/>
      <c r="AN284" s="68"/>
      <c r="AO284" s="68"/>
      <c r="AP284" s="68"/>
      <c r="AQ284" s="68"/>
      <c r="AR284" s="68"/>
      <c r="AS284" s="68"/>
      <c r="AT284" s="68"/>
      <c r="AU284" s="68"/>
      <c r="AV284" s="68"/>
      <c r="AW284" s="68"/>
      <c r="AX284" s="68"/>
      <c r="AY284" s="68"/>
      <c r="AZ284" s="68"/>
      <c r="BA284" s="68"/>
      <c r="BB284" s="68"/>
      <c r="BC284" s="68"/>
      <c r="BD284" s="68"/>
      <c r="BE284" s="68"/>
      <c r="BF284" s="68"/>
      <c r="BG284" s="68"/>
      <c r="BH284" s="68"/>
      <c r="BI284" s="68"/>
      <c r="BJ284" s="68"/>
      <c r="BK284" s="68"/>
      <c r="BL284" s="68"/>
      <c r="BM284" s="68"/>
      <c r="BN284" s="68"/>
      <c r="BO284" s="68"/>
      <c r="BP284" s="68"/>
      <c r="BQ284" s="68"/>
      <c r="BR284" s="68"/>
      <c r="BS284" s="68"/>
      <c r="BT284" s="68"/>
      <c r="BU284" s="68"/>
      <c r="BV284" s="68"/>
      <c r="BW284" s="68"/>
      <c r="BX284" s="68"/>
      <c r="BY284" s="68"/>
      <c r="BZ284" s="68"/>
      <c r="CA284" s="68"/>
      <c r="CB284" s="68"/>
      <c r="CC284" s="68"/>
      <c r="CD284" s="68"/>
      <c r="CE284" s="68"/>
      <c r="CF284" s="68"/>
      <c r="CG284" s="67"/>
    </row>
    <row r="285" spans="1:85">
      <c r="A285" s="1"/>
      <c r="B285" s="1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8"/>
      <c r="AM285" s="68"/>
      <c r="AN285" s="68"/>
      <c r="AO285" s="68"/>
      <c r="AP285" s="68"/>
      <c r="AQ285" s="68"/>
      <c r="AR285" s="68"/>
      <c r="AS285" s="68"/>
      <c r="AT285" s="68"/>
      <c r="AU285" s="68"/>
      <c r="AV285" s="68"/>
      <c r="AW285" s="68"/>
      <c r="AX285" s="68"/>
      <c r="AY285" s="68"/>
      <c r="AZ285" s="68"/>
      <c r="BA285" s="68"/>
      <c r="BB285" s="68"/>
      <c r="BC285" s="68"/>
      <c r="BD285" s="68"/>
      <c r="BE285" s="68"/>
      <c r="BF285" s="68"/>
      <c r="BG285" s="68"/>
      <c r="BH285" s="68"/>
      <c r="BI285" s="68"/>
      <c r="BJ285" s="68"/>
      <c r="BK285" s="68"/>
      <c r="BL285" s="68"/>
      <c r="BM285" s="68"/>
      <c r="BN285" s="68"/>
      <c r="BO285" s="68"/>
      <c r="BP285" s="68"/>
      <c r="BQ285" s="68"/>
      <c r="BR285" s="68"/>
      <c r="BS285" s="68"/>
      <c r="BT285" s="68"/>
      <c r="BU285" s="68"/>
      <c r="BV285" s="68"/>
      <c r="BW285" s="68"/>
      <c r="BX285" s="68"/>
      <c r="BY285" s="68"/>
      <c r="BZ285" s="68"/>
      <c r="CA285" s="68"/>
      <c r="CB285" s="68"/>
      <c r="CC285" s="68"/>
      <c r="CD285" s="68"/>
      <c r="CE285" s="68"/>
      <c r="CF285" s="68"/>
      <c r="CG285" s="67"/>
    </row>
    <row r="286" spans="1:85">
      <c r="A286" s="1"/>
      <c r="B286" s="1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8"/>
      <c r="AM286" s="68"/>
      <c r="AN286" s="68"/>
      <c r="AO286" s="68"/>
      <c r="AP286" s="68"/>
      <c r="AQ286" s="68"/>
      <c r="AR286" s="68"/>
      <c r="AS286" s="68"/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68"/>
      <c r="BY286" s="68"/>
      <c r="BZ286" s="68"/>
      <c r="CA286" s="68"/>
      <c r="CB286" s="68"/>
      <c r="CC286" s="68"/>
      <c r="CD286" s="68"/>
      <c r="CE286" s="68"/>
      <c r="CF286" s="68"/>
      <c r="CG286" s="67"/>
    </row>
    <row r="287" spans="1:85">
      <c r="A287" s="1"/>
      <c r="B287" s="1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68"/>
      <c r="AU287" s="68"/>
      <c r="AV287" s="68"/>
      <c r="AW287" s="68"/>
      <c r="AX287" s="68"/>
      <c r="AY287" s="68"/>
      <c r="AZ287" s="68"/>
      <c r="BA287" s="68"/>
      <c r="BB287" s="68"/>
      <c r="BC287" s="68"/>
      <c r="BD287" s="68"/>
      <c r="BE287" s="68"/>
      <c r="BF287" s="68"/>
      <c r="BG287" s="68"/>
      <c r="BH287" s="68"/>
      <c r="BI287" s="68"/>
      <c r="BJ287" s="68"/>
      <c r="BK287" s="68"/>
      <c r="BL287" s="68"/>
      <c r="BM287" s="68"/>
      <c r="BN287" s="68"/>
      <c r="BO287" s="68"/>
      <c r="BP287" s="68"/>
      <c r="BQ287" s="68"/>
      <c r="BR287" s="68"/>
      <c r="BS287" s="68"/>
      <c r="BT287" s="68"/>
      <c r="BU287" s="68"/>
      <c r="BV287" s="68"/>
      <c r="BW287" s="68"/>
      <c r="BX287" s="68"/>
      <c r="BY287" s="68"/>
      <c r="BZ287" s="68"/>
      <c r="CA287" s="68"/>
      <c r="CB287" s="68"/>
      <c r="CC287" s="68"/>
      <c r="CD287" s="68"/>
      <c r="CE287" s="68"/>
      <c r="CF287" s="68"/>
      <c r="CG287" s="67"/>
    </row>
    <row r="288" spans="1:85">
      <c r="A288" s="1"/>
      <c r="B288" s="1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  <c r="AS288" s="68"/>
      <c r="AT288" s="68"/>
      <c r="AU288" s="68"/>
      <c r="AV288" s="68"/>
      <c r="AW288" s="68"/>
      <c r="AX288" s="68"/>
      <c r="AY288" s="68"/>
      <c r="AZ288" s="68"/>
      <c r="BA288" s="68"/>
      <c r="BB288" s="68"/>
      <c r="BC288" s="68"/>
      <c r="BD288" s="68"/>
      <c r="BE288" s="68"/>
      <c r="BF288" s="68"/>
      <c r="BG288" s="68"/>
      <c r="BH288" s="68"/>
      <c r="BI288" s="68"/>
      <c r="BJ288" s="68"/>
      <c r="BK288" s="68"/>
      <c r="BL288" s="68"/>
      <c r="BM288" s="68"/>
      <c r="BN288" s="68"/>
      <c r="BO288" s="68"/>
      <c r="BP288" s="68"/>
      <c r="BQ288" s="68"/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7"/>
    </row>
    <row r="289" spans="1:85">
      <c r="A289" s="1"/>
      <c r="B289" s="1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8"/>
      <c r="AM289" s="68"/>
      <c r="AN289" s="68"/>
      <c r="AO289" s="68"/>
      <c r="AP289" s="68"/>
      <c r="AQ289" s="68"/>
      <c r="AR289" s="68"/>
      <c r="AS289" s="68"/>
      <c r="AT289" s="68"/>
      <c r="AU289" s="68"/>
      <c r="AV289" s="68"/>
      <c r="AW289" s="68"/>
      <c r="AX289" s="68"/>
      <c r="AY289" s="68"/>
      <c r="AZ289" s="68"/>
      <c r="BA289" s="68"/>
      <c r="BB289" s="68"/>
      <c r="BC289" s="68"/>
      <c r="BD289" s="68"/>
      <c r="BE289" s="68"/>
      <c r="BF289" s="68"/>
      <c r="BG289" s="68"/>
      <c r="BH289" s="68"/>
      <c r="BI289" s="68"/>
      <c r="BJ289" s="68"/>
      <c r="BK289" s="68"/>
      <c r="BL289" s="68"/>
      <c r="BM289" s="68"/>
      <c r="BN289" s="68"/>
      <c r="BO289" s="68"/>
      <c r="BP289" s="68"/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7"/>
    </row>
    <row r="290" spans="1:85">
      <c r="A290" s="1"/>
      <c r="B290" s="1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8"/>
      <c r="AM290" s="68"/>
      <c r="AN290" s="68"/>
      <c r="AO290" s="68"/>
      <c r="AP290" s="68"/>
      <c r="AQ290" s="68"/>
      <c r="AR290" s="68"/>
      <c r="AS290" s="68"/>
      <c r="AT290" s="68"/>
      <c r="AU290" s="68"/>
      <c r="AV290" s="68"/>
      <c r="AW290" s="68"/>
      <c r="AX290" s="68"/>
      <c r="AY290" s="68"/>
      <c r="AZ290" s="68"/>
      <c r="BA290" s="68"/>
      <c r="BB290" s="68"/>
      <c r="BC290" s="68"/>
      <c r="BD290" s="68"/>
      <c r="BE290" s="68"/>
      <c r="BF290" s="68"/>
      <c r="BG290" s="68"/>
      <c r="BH290" s="68"/>
      <c r="BI290" s="68"/>
      <c r="BJ290" s="68"/>
      <c r="BK290" s="68"/>
      <c r="BL290" s="68"/>
      <c r="BM290" s="68"/>
      <c r="BN290" s="68"/>
      <c r="BO290" s="68"/>
      <c r="BP290" s="68"/>
      <c r="BQ290" s="68"/>
      <c r="BR290" s="68"/>
      <c r="BS290" s="68"/>
      <c r="BT290" s="68"/>
      <c r="BU290" s="68"/>
      <c r="BV290" s="68"/>
      <c r="BW290" s="68"/>
      <c r="BX290" s="68"/>
      <c r="BY290" s="68"/>
      <c r="BZ290" s="68"/>
      <c r="CA290" s="68"/>
      <c r="CB290" s="68"/>
      <c r="CC290" s="68"/>
      <c r="CD290" s="68"/>
      <c r="CE290" s="68"/>
      <c r="CF290" s="68"/>
      <c r="CG290" s="67"/>
    </row>
    <row r="291" spans="1:85">
      <c r="A291" s="1"/>
      <c r="B291" s="1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7"/>
    </row>
    <row r="292" spans="1:85">
      <c r="A292" s="1"/>
      <c r="B292" s="1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  <c r="AW292" s="68"/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68"/>
      <c r="BL292" s="68"/>
      <c r="BM292" s="68"/>
      <c r="BN292" s="68"/>
      <c r="BO292" s="68"/>
      <c r="BP292" s="68"/>
      <c r="BQ292" s="68"/>
      <c r="BR292" s="68"/>
      <c r="BS292" s="68"/>
      <c r="BT292" s="68"/>
      <c r="BU292" s="68"/>
      <c r="BV292" s="68"/>
      <c r="BW292" s="68"/>
      <c r="BX292" s="68"/>
      <c r="BY292" s="68"/>
      <c r="BZ292" s="68"/>
      <c r="CA292" s="68"/>
      <c r="CB292" s="68"/>
      <c r="CC292" s="68"/>
      <c r="CD292" s="68"/>
      <c r="CE292" s="68"/>
      <c r="CF292" s="68"/>
      <c r="CG292" s="67"/>
    </row>
    <row r="293" spans="1:85">
      <c r="A293" s="1"/>
      <c r="B293" s="1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  <c r="AS293" s="68"/>
      <c r="AT293" s="68"/>
      <c r="AU293" s="68"/>
      <c r="AV293" s="68"/>
      <c r="AW293" s="68"/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8"/>
      <c r="BK293" s="68"/>
      <c r="BL293" s="68"/>
      <c r="BM293" s="68"/>
      <c r="BN293" s="68"/>
      <c r="BO293" s="68"/>
      <c r="BP293" s="68"/>
      <c r="BQ293" s="68"/>
      <c r="BR293" s="68"/>
      <c r="BS293" s="68"/>
      <c r="BT293" s="68"/>
      <c r="BU293" s="68"/>
      <c r="BV293" s="68"/>
      <c r="BW293" s="68"/>
      <c r="BX293" s="68"/>
      <c r="BY293" s="68"/>
      <c r="BZ293" s="68"/>
      <c r="CA293" s="68"/>
      <c r="CB293" s="68"/>
      <c r="CC293" s="68"/>
      <c r="CD293" s="68"/>
      <c r="CE293" s="68"/>
      <c r="CF293" s="68"/>
      <c r="CG293" s="67"/>
    </row>
    <row r="294" spans="1:85">
      <c r="A294" s="1"/>
      <c r="B294" s="1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8"/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68"/>
      <c r="BL294" s="68"/>
      <c r="BM294" s="68"/>
      <c r="BN294" s="68"/>
      <c r="BO294" s="68"/>
      <c r="BP294" s="68"/>
      <c r="BQ294" s="68"/>
      <c r="BR294" s="68"/>
      <c r="BS294" s="68"/>
      <c r="BT294" s="68"/>
      <c r="BU294" s="68"/>
      <c r="BV294" s="68"/>
      <c r="BW294" s="68"/>
      <c r="BX294" s="68"/>
      <c r="BY294" s="68"/>
      <c r="BZ294" s="68"/>
      <c r="CA294" s="68"/>
      <c r="CB294" s="68"/>
      <c r="CC294" s="68"/>
      <c r="CD294" s="68"/>
      <c r="CE294" s="68"/>
      <c r="CF294" s="68"/>
      <c r="CG294" s="67"/>
    </row>
    <row r="295" spans="1:85">
      <c r="A295" s="1"/>
      <c r="B295" s="1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8"/>
      <c r="AX295" s="68"/>
      <c r="AY295" s="68"/>
      <c r="AZ295" s="68"/>
      <c r="BA295" s="68"/>
      <c r="BB295" s="68"/>
      <c r="BC295" s="68"/>
      <c r="BD295" s="68"/>
      <c r="BE295" s="68"/>
      <c r="BF295" s="68"/>
      <c r="BG295" s="68"/>
      <c r="BH295" s="68"/>
      <c r="BI295" s="68"/>
      <c r="BJ295" s="68"/>
      <c r="BK295" s="68"/>
      <c r="BL295" s="68"/>
      <c r="BM295" s="68"/>
      <c r="BN295" s="68"/>
      <c r="BO295" s="68"/>
      <c r="BP295" s="68"/>
      <c r="BQ295" s="68"/>
      <c r="BR295" s="68"/>
      <c r="BS295" s="68"/>
      <c r="BT295" s="68"/>
      <c r="BU295" s="68"/>
      <c r="BV295" s="68"/>
      <c r="BW295" s="68"/>
      <c r="BX295" s="68"/>
      <c r="BY295" s="68"/>
      <c r="BZ295" s="68"/>
      <c r="CA295" s="68"/>
      <c r="CB295" s="68"/>
      <c r="CC295" s="68"/>
      <c r="CD295" s="68"/>
      <c r="CE295" s="68"/>
      <c r="CF295" s="68"/>
      <c r="CG295" s="67"/>
    </row>
    <row r="296" spans="1:85">
      <c r="A296" s="1"/>
      <c r="B296" s="1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68"/>
      <c r="CB296" s="68"/>
      <c r="CC296" s="68"/>
      <c r="CD296" s="68"/>
      <c r="CE296" s="68"/>
      <c r="CF296" s="68"/>
      <c r="CG296" s="67"/>
    </row>
    <row r="297" spans="1:85">
      <c r="A297" s="1"/>
      <c r="B297" s="1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8"/>
      <c r="BL297" s="68"/>
      <c r="BM297" s="68"/>
      <c r="BN297" s="68"/>
      <c r="BO297" s="68"/>
      <c r="BP297" s="68"/>
      <c r="BQ297" s="68"/>
      <c r="BR297" s="68"/>
      <c r="BS297" s="68"/>
      <c r="BT297" s="68"/>
      <c r="BU297" s="68"/>
      <c r="BV297" s="68"/>
      <c r="BW297" s="68"/>
      <c r="BX297" s="68"/>
      <c r="BY297" s="68"/>
      <c r="BZ297" s="68"/>
      <c r="CA297" s="68"/>
      <c r="CB297" s="68"/>
      <c r="CC297" s="68"/>
      <c r="CD297" s="68"/>
      <c r="CE297" s="68"/>
      <c r="CF297" s="68"/>
      <c r="CG297" s="67"/>
    </row>
    <row r="298" spans="1:85">
      <c r="A298" s="1"/>
      <c r="B298" s="1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8"/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68"/>
      <c r="BL298" s="68"/>
      <c r="BM298" s="68"/>
      <c r="BN298" s="68"/>
      <c r="BO298" s="68"/>
      <c r="BP298" s="68"/>
      <c r="BQ298" s="68"/>
      <c r="BR298" s="68"/>
      <c r="BS298" s="68"/>
      <c r="BT298" s="68"/>
      <c r="BU298" s="68"/>
      <c r="BV298" s="68"/>
      <c r="BW298" s="68"/>
      <c r="BX298" s="68"/>
      <c r="BY298" s="68"/>
      <c r="BZ298" s="68"/>
      <c r="CA298" s="68"/>
      <c r="CB298" s="68"/>
      <c r="CC298" s="68"/>
      <c r="CD298" s="68"/>
      <c r="CE298" s="68"/>
      <c r="CF298" s="68"/>
      <c r="CG298" s="67"/>
    </row>
    <row r="299" spans="1:85">
      <c r="A299" s="1"/>
      <c r="B299" s="1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8"/>
      <c r="BL299" s="68"/>
      <c r="BM299" s="68"/>
      <c r="BN299" s="68"/>
      <c r="BO299" s="68"/>
      <c r="BP299" s="68"/>
      <c r="BQ299" s="68"/>
      <c r="BR299" s="68"/>
      <c r="BS299" s="68"/>
      <c r="BT299" s="68"/>
      <c r="BU299" s="68"/>
      <c r="BV299" s="68"/>
      <c r="BW299" s="68"/>
      <c r="BX299" s="68"/>
      <c r="BY299" s="68"/>
      <c r="BZ299" s="68"/>
      <c r="CA299" s="68"/>
      <c r="CB299" s="68"/>
      <c r="CC299" s="68"/>
      <c r="CD299" s="68"/>
      <c r="CE299" s="68"/>
      <c r="CF299" s="68"/>
      <c r="CG299" s="67"/>
    </row>
    <row r="300" spans="1:85">
      <c r="A300" s="1"/>
      <c r="B300" s="1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8"/>
      <c r="AX300" s="68"/>
      <c r="AY300" s="68"/>
      <c r="AZ300" s="68"/>
      <c r="BA300" s="68"/>
      <c r="BB300" s="68"/>
      <c r="BC300" s="68"/>
      <c r="BD300" s="68"/>
      <c r="BE300" s="68"/>
      <c r="BF300" s="68"/>
      <c r="BG300" s="68"/>
      <c r="BH300" s="68"/>
      <c r="BI300" s="68"/>
      <c r="BJ300" s="68"/>
      <c r="BK300" s="68"/>
      <c r="BL300" s="68"/>
      <c r="BM300" s="68"/>
      <c r="BN300" s="68"/>
      <c r="BO300" s="68"/>
      <c r="BP300" s="68"/>
      <c r="BQ300" s="68"/>
      <c r="BR300" s="68"/>
      <c r="BS300" s="68"/>
      <c r="BT300" s="68"/>
      <c r="BU300" s="68"/>
      <c r="BV300" s="68"/>
      <c r="BW300" s="68"/>
      <c r="BX300" s="68"/>
      <c r="BY300" s="68"/>
      <c r="BZ300" s="68"/>
      <c r="CA300" s="68"/>
      <c r="CB300" s="68"/>
      <c r="CC300" s="68"/>
      <c r="CD300" s="68"/>
      <c r="CE300" s="68"/>
      <c r="CF300" s="68"/>
      <c r="CG300" s="67"/>
    </row>
    <row r="301" spans="1:85">
      <c r="A301" s="1"/>
      <c r="B301" s="1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8"/>
      <c r="BL301" s="68"/>
      <c r="BM301" s="68"/>
      <c r="BN301" s="68"/>
      <c r="BO301" s="68"/>
      <c r="BP301" s="68"/>
      <c r="BQ301" s="68"/>
      <c r="BR301" s="68"/>
      <c r="BS301" s="68"/>
      <c r="BT301" s="68"/>
      <c r="BU301" s="68"/>
      <c r="BV301" s="68"/>
      <c r="BW301" s="68"/>
      <c r="BX301" s="68"/>
      <c r="BY301" s="68"/>
      <c r="BZ301" s="68"/>
      <c r="CA301" s="68"/>
      <c r="CB301" s="68"/>
      <c r="CC301" s="68"/>
      <c r="CD301" s="68"/>
      <c r="CE301" s="68"/>
      <c r="CF301" s="68"/>
      <c r="CG301" s="67"/>
    </row>
    <row r="302" spans="1:85">
      <c r="A302" s="1"/>
      <c r="B302" s="1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8"/>
      <c r="BL302" s="68"/>
      <c r="BM302" s="68"/>
      <c r="BN302" s="68"/>
      <c r="BO302" s="68"/>
      <c r="BP302" s="68"/>
      <c r="BQ302" s="68"/>
      <c r="BR302" s="68"/>
      <c r="BS302" s="68"/>
      <c r="BT302" s="68"/>
      <c r="BU302" s="68"/>
      <c r="BV302" s="68"/>
      <c r="BW302" s="68"/>
      <c r="BX302" s="68"/>
      <c r="BY302" s="68"/>
      <c r="BZ302" s="68"/>
      <c r="CA302" s="68"/>
      <c r="CB302" s="68"/>
      <c r="CC302" s="68"/>
      <c r="CD302" s="68"/>
      <c r="CE302" s="68"/>
      <c r="CF302" s="68"/>
      <c r="CG302" s="67"/>
    </row>
    <row r="303" spans="1:85">
      <c r="A303" s="1"/>
      <c r="B303" s="1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7"/>
    </row>
    <row r="304" spans="1:85">
      <c r="A304" s="1"/>
      <c r="B304" s="1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68"/>
      <c r="BL304" s="68"/>
      <c r="BM304" s="68"/>
      <c r="BN304" s="68"/>
      <c r="BO304" s="68"/>
      <c r="BP304" s="68"/>
      <c r="BQ304" s="68"/>
      <c r="BR304" s="68"/>
      <c r="BS304" s="68"/>
      <c r="BT304" s="68"/>
      <c r="BU304" s="68"/>
      <c r="BV304" s="68"/>
      <c r="BW304" s="68"/>
      <c r="BX304" s="68"/>
      <c r="BY304" s="68"/>
      <c r="BZ304" s="68"/>
      <c r="CA304" s="68"/>
      <c r="CB304" s="68"/>
      <c r="CC304" s="68"/>
      <c r="CD304" s="68"/>
      <c r="CE304" s="68"/>
      <c r="CF304" s="68"/>
      <c r="CG304" s="67"/>
    </row>
    <row r="305" spans="1:85">
      <c r="A305" s="1"/>
      <c r="B305" s="1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8"/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8"/>
      <c r="BL305" s="68"/>
      <c r="BM305" s="68"/>
      <c r="BN305" s="68"/>
      <c r="BO305" s="68"/>
      <c r="BP305" s="68"/>
      <c r="BQ305" s="68"/>
      <c r="BR305" s="68"/>
      <c r="BS305" s="68"/>
      <c r="BT305" s="68"/>
      <c r="BU305" s="68"/>
      <c r="BV305" s="68"/>
      <c r="BW305" s="68"/>
      <c r="BX305" s="68"/>
      <c r="BY305" s="68"/>
      <c r="BZ305" s="68"/>
      <c r="CA305" s="68"/>
      <c r="CB305" s="68"/>
      <c r="CC305" s="68"/>
      <c r="CD305" s="68"/>
      <c r="CE305" s="68"/>
      <c r="CF305" s="68"/>
      <c r="CG305" s="67"/>
    </row>
    <row r="306" spans="1:85">
      <c r="A306" s="1"/>
      <c r="B306" s="1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68"/>
      <c r="CB306" s="68"/>
      <c r="CC306" s="68"/>
      <c r="CD306" s="68"/>
      <c r="CE306" s="68"/>
      <c r="CF306" s="68"/>
      <c r="CG306" s="67"/>
    </row>
    <row r="307" spans="1:85">
      <c r="A307" s="1"/>
      <c r="B307" s="1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68"/>
      <c r="BL307" s="68"/>
      <c r="BM307" s="68"/>
      <c r="BN307" s="68"/>
      <c r="BO307" s="68"/>
      <c r="BP307" s="68"/>
      <c r="BQ307" s="68"/>
      <c r="BR307" s="68"/>
      <c r="BS307" s="68"/>
      <c r="BT307" s="68"/>
      <c r="BU307" s="68"/>
      <c r="BV307" s="68"/>
      <c r="BW307" s="68"/>
      <c r="BX307" s="68"/>
      <c r="BY307" s="68"/>
      <c r="BZ307" s="68"/>
      <c r="CA307" s="68"/>
      <c r="CB307" s="68"/>
      <c r="CC307" s="68"/>
      <c r="CD307" s="68"/>
      <c r="CE307" s="68"/>
      <c r="CF307" s="68"/>
      <c r="CG307" s="67"/>
    </row>
    <row r="308" spans="1:85">
      <c r="A308" s="1"/>
      <c r="B308" s="1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8"/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68"/>
      <c r="BL308" s="68"/>
      <c r="BM308" s="68"/>
      <c r="BN308" s="68"/>
      <c r="BO308" s="68"/>
      <c r="BP308" s="68"/>
      <c r="BQ308" s="68"/>
      <c r="BR308" s="68"/>
      <c r="BS308" s="68"/>
      <c r="BT308" s="68"/>
      <c r="BU308" s="68"/>
      <c r="BV308" s="68"/>
      <c r="BW308" s="68"/>
      <c r="BX308" s="68"/>
      <c r="BY308" s="68"/>
      <c r="BZ308" s="68"/>
      <c r="CA308" s="68"/>
      <c r="CB308" s="68"/>
      <c r="CC308" s="68"/>
      <c r="CD308" s="68"/>
      <c r="CE308" s="68"/>
      <c r="CF308" s="68"/>
      <c r="CG308" s="67"/>
    </row>
    <row r="309" spans="1:85" ht="14.1" customHeight="1">
      <c r="A309" s="1"/>
      <c r="B309" s="1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68"/>
      <c r="BL309" s="68"/>
      <c r="BM309" s="68"/>
      <c r="BN309" s="68"/>
      <c r="BO309" s="68"/>
      <c r="BP309" s="68"/>
      <c r="BQ309" s="68"/>
      <c r="BR309" s="68"/>
      <c r="BS309" s="68"/>
      <c r="BT309" s="68"/>
      <c r="BU309" s="68"/>
      <c r="BV309" s="68"/>
      <c r="BW309" s="68"/>
      <c r="BX309" s="68"/>
      <c r="BY309" s="68"/>
      <c r="BZ309" s="68"/>
      <c r="CA309" s="68"/>
      <c r="CB309" s="68"/>
      <c r="CC309" s="68"/>
      <c r="CD309" s="68"/>
      <c r="CE309" s="68"/>
      <c r="CF309" s="68"/>
      <c r="CG309" s="67"/>
    </row>
    <row r="310" spans="1:85" ht="14.1" customHeight="1">
      <c r="A310" s="1"/>
      <c r="B310" s="1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8"/>
      <c r="CF310" s="68"/>
      <c r="CG310" s="67"/>
    </row>
    <row r="311" spans="1:85" ht="14.1" customHeight="1">
      <c r="A311" s="1"/>
      <c r="B311" s="1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8"/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8"/>
      <c r="BK311" s="68"/>
      <c r="BL311" s="68"/>
      <c r="BM311" s="68"/>
      <c r="BN311" s="68"/>
      <c r="BO311" s="68"/>
      <c r="BP311" s="68"/>
      <c r="BQ311" s="68"/>
      <c r="BR311" s="68"/>
      <c r="BS311" s="68"/>
      <c r="BT311" s="68"/>
      <c r="BU311" s="68"/>
      <c r="BV311" s="68"/>
      <c r="BW311" s="68"/>
      <c r="BX311" s="68"/>
      <c r="BY311" s="68"/>
      <c r="BZ311" s="68"/>
      <c r="CA311" s="68"/>
      <c r="CB311" s="68"/>
      <c r="CC311" s="68"/>
      <c r="CD311" s="68"/>
      <c r="CE311" s="68"/>
      <c r="CF311" s="68"/>
      <c r="CG311" s="67"/>
    </row>
    <row r="312" spans="1:85" ht="14.1" customHeight="1">
      <c r="A312" s="1"/>
      <c r="B312" s="1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68"/>
      <c r="BL312" s="68"/>
      <c r="BM312" s="68"/>
      <c r="BN312" s="68"/>
      <c r="BO312" s="68"/>
      <c r="BP312" s="68"/>
      <c r="BQ312" s="68"/>
      <c r="BR312" s="68"/>
      <c r="BS312" s="68"/>
      <c r="BT312" s="68"/>
      <c r="BU312" s="68"/>
      <c r="BV312" s="68"/>
      <c r="BW312" s="68"/>
      <c r="BX312" s="68"/>
      <c r="BY312" s="68"/>
      <c r="BZ312" s="68"/>
      <c r="CA312" s="68"/>
      <c r="CB312" s="68"/>
      <c r="CC312" s="68"/>
      <c r="CD312" s="68"/>
      <c r="CE312" s="68"/>
      <c r="CF312" s="68"/>
      <c r="CG312" s="67"/>
    </row>
    <row r="313" spans="1:85" ht="14.1" customHeight="1">
      <c r="A313" s="1"/>
      <c r="B313" s="1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8"/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68"/>
      <c r="BL313" s="68"/>
      <c r="BM313" s="68"/>
      <c r="BN313" s="68"/>
      <c r="BO313" s="68"/>
      <c r="BP313" s="68"/>
      <c r="BQ313" s="68"/>
      <c r="BR313" s="68"/>
      <c r="BS313" s="68"/>
      <c r="BT313" s="68"/>
      <c r="BU313" s="68"/>
      <c r="BV313" s="68"/>
      <c r="BW313" s="68"/>
      <c r="BX313" s="68"/>
      <c r="BY313" s="68"/>
      <c r="BZ313" s="68"/>
      <c r="CA313" s="68"/>
      <c r="CB313" s="68"/>
      <c r="CC313" s="68"/>
      <c r="CD313" s="68"/>
      <c r="CE313" s="68"/>
      <c r="CF313" s="68"/>
      <c r="CG313" s="67"/>
    </row>
    <row r="314" spans="1:85" ht="14.1" customHeight="1">
      <c r="A314" s="1"/>
      <c r="B314" s="1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68"/>
      <c r="BL314" s="68"/>
      <c r="BM314" s="68"/>
      <c r="BN314" s="68"/>
      <c r="BO314" s="68"/>
      <c r="BP314" s="68"/>
      <c r="BQ314" s="68"/>
      <c r="BR314" s="68"/>
      <c r="BS314" s="68"/>
      <c r="BT314" s="68"/>
      <c r="BU314" s="68"/>
      <c r="BV314" s="68"/>
      <c r="BW314" s="68"/>
      <c r="BX314" s="68"/>
      <c r="BY314" s="68"/>
      <c r="BZ314" s="68"/>
      <c r="CA314" s="68"/>
      <c r="CB314" s="68"/>
      <c r="CC314" s="68"/>
      <c r="CD314" s="68"/>
      <c r="CE314" s="68"/>
      <c r="CF314" s="68"/>
      <c r="CG314" s="67"/>
    </row>
    <row r="315" spans="1:85" ht="14.1" customHeight="1">
      <c r="A315" s="1"/>
      <c r="B315" s="1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7"/>
    </row>
    <row r="316" spans="1:85" ht="14.1" customHeight="1">
      <c r="A316" s="1"/>
      <c r="B316" s="1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68"/>
      <c r="CB316" s="68"/>
      <c r="CC316" s="68"/>
      <c r="CD316" s="68"/>
      <c r="CE316" s="68"/>
      <c r="CF316" s="68"/>
      <c r="CG316" s="67"/>
    </row>
    <row r="317" spans="1:85" ht="14.1" customHeight="1">
      <c r="A317" s="1"/>
      <c r="B317" s="1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8"/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68"/>
      <c r="BL317" s="68"/>
      <c r="BM317" s="68"/>
      <c r="BN317" s="68"/>
      <c r="BO317" s="68"/>
      <c r="BP317" s="68"/>
      <c r="BQ317" s="68"/>
      <c r="BR317" s="68"/>
      <c r="BS317" s="68"/>
      <c r="BT317" s="68"/>
      <c r="BU317" s="68"/>
      <c r="BV317" s="68"/>
      <c r="BW317" s="68"/>
      <c r="BX317" s="68"/>
      <c r="BY317" s="68"/>
      <c r="BZ317" s="68"/>
      <c r="CA317" s="68"/>
      <c r="CB317" s="68"/>
      <c r="CC317" s="68"/>
      <c r="CD317" s="68"/>
      <c r="CE317" s="68"/>
      <c r="CF317" s="68"/>
      <c r="CG317" s="67"/>
    </row>
    <row r="318" spans="1:85" ht="14.1" customHeight="1">
      <c r="A318" s="1"/>
      <c r="B318" s="1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8"/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8"/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  <c r="CB318" s="68"/>
      <c r="CC318" s="68"/>
      <c r="CD318" s="68"/>
      <c r="CE318" s="68"/>
      <c r="CF318" s="68"/>
      <c r="CG318" s="67"/>
    </row>
    <row r="319" spans="1:85" ht="14.1" customHeight="1">
      <c r="A319" s="1"/>
      <c r="B319" s="1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8"/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68"/>
      <c r="BL319" s="68"/>
      <c r="BM319" s="68"/>
      <c r="BN319" s="68"/>
      <c r="BO319" s="68"/>
      <c r="BP319" s="68"/>
      <c r="BQ319" s="68"/>
      <c r="BR319" s="68"/>
      <c r="BS319" s="68"/>
      <c r="BT319" s="68"/>
      <c r="BU319" s="68"/>
      <c r="BV319" s="68"/>
      <c r="BW319" s="68"/>
      <c r="BX319" s="68"/>
      <c r="BY319" s="68"/>
      <c r="BZ319" s="68"/>
      <c r="CA319" s="68"/>
      <c r="CB319" s="68"/>
      <c r="CC319" s="68"/>
      <c r="CD319" s="68"/>
      <c r="CE319" s="68"/>
      <c r="CF319" s="68"/>
      <c r="CG319" s="67"/>
    </row>
    <row r="320" spans="1:85" ht="14.1" customHeight="1">
      <c r="A320" s="1"/>
      <c r="B320" s="1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8"/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8"/>
      <c r="BK320" s="68"/>
      <c r="BL320" s="68"/>
      <c r="BM320" s="68"/>
      <c r="BN320" s="68"/>
      <c r="BO320" s="68"/>
      <c r="BP320" s="68"/>
      <c r="BQ320" s="68"/>
      <c r="BR320" s="68"/>
      <c r="BS320" s="68"/>
      <c r="BT320" s="68"/>
      <c r="BU320" s="68"/>
      <c r="BV320" s="68"/>
      <c r="BW320" s="68"/>
      <c r="BX320" s="68"/>
      <c r="BY320" s="68"/>
      <c r="BZ320" s="68"/>
      <c r="CA320" s="68"/>
      <c r="CB320" s="68"/>
      <c r="CC320" s="68"/>
      <c r="CD320" s="68"/>
      <c r="CE320" s="68"/>
      <c r="CF320" s="68"/>
      <c r="CG320" s="67"/>
    </row>
    <row r="321" spans="1:85" ht="14.1" customHeight="1">
      <c r="A321" s="1"/>
      <c r="B321" s="1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8"/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68"/>
      <c r="BL321" s="68"/>
      <c r="BM321" s="68"/>
      <c r="BN321" s="68"/>
      <c r="BO321" s="68"/>
      <c r="BP321" s="68"/>
      <c r="BQ321" s="68"/>
      <c r="BR321" s="68"/>
      <c r="BS321" s="68"/>
      <c r="BT321" s="68"/>
      <c r="BU321" s="68"/>
      <c r="BV321" s="68"/>
      <c r="BW321" s="68"/>
      <c r="BX321" s="68"/>
      <c r="BY321" s="68"/>
      <c r="BZ321" s="68"/>
      <c r="CA321" s="68"/>
      <c r="CB321" s="68"/>
      <c r="CC321" s="68"/>
      <c r="CD321" s="68"/>
      <c r="CE321" s="68"/>
      <c r="CF321" s="68"/>
      <c r="CG321" s="67"/>
    </row>
    <row r="322" spans="1:85" ht="14.1" customHeight="1">
      <c r="A322" s="1"/>
      <c r="B322" s="1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  <c r="AS322" s="68"/>
      <c r="AT322" s="68"/>
      <c r="AU322" s="68"/>
      <c r="AV322" s="68"/>
      <c r="AW322" s="68"/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68"/>
      <c r="BL322" s="68"/>
      <c r="BM322" s="68"/>
      <c r="BN322" s="68"/>
      <c r="BO322" s="68"/>
      <c r="BP322" s="68"/>
      <c r="BQ322" s="68"/>
      <c r="BR322" s="68"/>
      <c r="BS322" s="68"/>
      <c r="BT322" s="68"/>
      <c r="BU322" s="68"/>
      <c r="BV322" s="68"/>
      <c r="BW322" s="68"/>
      <c r="BX322" s="68"/>
      <c r="BY322" s="68"/>
      <c r="BZ322" s="68"/>
      <c r="CA322" s="68"/>
      <c r="CB322" s="68"/>
      <c r="CC322" s="68"/>
      <c r="CD322" s="68"/>
      <c r="CE322" s="68"/>
      <c r="CF322" s="68"/>
      <c r="CG322" s="67"/>
    </row>
    <row r="323" spans="1:85" ht="14.1" customHeight="1">
      <c r="A323" s="1"/>
      <c r="B323" s="1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68"/>
      <c r="BL323" s="68"/>
      <c r="BM323" s="68"/>
      <c r="BN323" s="68"/>
      <c r="BO323" s="68"/>
      <c r="BP323" s="68"/>
      <c r="BQ323" s="68"/>
      <c r="BR323" s="68"/>
      <c r="BS323" s="68"/>
      <c r="BT323" s="68"/>
      <c r="BU323" s="68"/>
      <c r="BV323" s="68"/>
      <c r="BW323" s="68"/>
      <c r="BX323" s="68"/>
      <c r="BY323" s="68"/>
      <c r="BZ323" s="68"/>
      <c r="CA323" s="68"/>
      <c r="CB323" s="68"/>
      <c r="CC323" s="68"/>
      <c r="CD323" s="68"/>
      <c r="CE323" s="68"/>
      <c r="CF323" s="68"/>
      <c r="CG323" s="67"/>
    </row>
    <row r="324" spans="1:85" ht="14.1" customHeight="1">
      <c r="A324" s="1"/>
      <c r="B324" s="1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68"/>
      <c r="AT324" s="68"/>
      <c r="AU324" s="68"/>
      <c r="AV324" s="68"/>
      <c r="AW324" s="68"/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68"/>
      <c r="BI324" s="68"/>
      <c r="BJ324" s="68"/>
      <c r="BK324" s="68"/>
      <c r="BL324" s="68"/>
      <c r="BM324" s="68"/>
      <c r="BN324" s="68"/>
      <c r="BO324" s="68"/>
      <c r="BP324" s="68"/>
      <c r="BQ324" s="68"/>
      <c r="BR324" s="68"/>
      <c r="BS324" s="68"/>
      <c r="BT324" s="68"/>
      <c r="BU324" s="68"/>
      <c r="BV324" s="68"/>
      <c r="BW324" s="68"/>
      <c r="BX324" s="68"/>
      <c r="BY324" s="68"/>
      <c r="BZ324" s="68"/>
      <c r="CA324" s="68"/>
      <c r="CB324" s="68"/>
      <c r="CC324" s="68"/>
      <c r="CD324" s="68"/>
      <c r="CE324" s="68"/>
      <c r="CF324" s="68"/>
      <c r="CG324" s="67"/>
    </row>
    <row r="325" spans="1:85" ht="14.1" customHeight="1">
      <c r="A325" s="1"/>
      <c r="B325" s="1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68"/>
      <c r="BH325" s="68"/>
      <c r="BI325" s="68"/>
      <c r="BJ325" s="68"/>
      <c r="BK325" s="68"/>
      <c r="BL325" s="68"/>
      <c r="BM325" s="68"/>
      <c r="BN325" s="68"/>
      <c r="BO325" s="68"/>
      <c r="BP325" s="68"/>
      <c r="BQ325" s="68"/>
      <c r="BR325" s="68"/>
      <c r="BS325" s="68"/>
      <c r="BT325" s="68"/>
      <c r="BU325" s="68"/>
      <c r="BV325" s="68"/>
      <c r="BW325" s="68"/>
      <c r="BX325" s="68"/>
      <c r="BY325" s="68"/>
      <c r="BZ325" s="68"/>
      <c r="CA325" s="68"/>
      <c r="CB325" s="68"/>
      <c r="CC325" s="68"/>
      <c r="CD325" s="68"/>
      <c r="CE325" s="68"/>
      <c r="CF325" s="68"/>
      <c r="CG325" s="67"/>
    </row>
    <row r="326" spans="1:85" ht="14.1" customHeight="1">
      <c r="A326" s="1"/>
      <c r="B326" s="1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8"/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  <c r="CB326" s="68"/>
      <c r="CC326" s="68"/>
      <c r="CD326" s="68"/>
      <c r="CE326" s="68"/>
      <c r="CF326" s="68"/>
      <c r="CG326" s="67"/>
    </row>
    <row r="327" spans="1:85" ht="14.1" customHeight="1">
      <c r="A327" s="1"/>
      <c r="B327" s="1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7"/>
    </row>
    <row r="328" spans="1:85" ht="14.1" customHeight="1">
      <c r="A328" s="1"/>
      <c r="B328" s="1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68"/>
      <c r="BH328" s="68"/>
      <c r="BI328" s="68"/>
      <c r="BJ328" s="68"/>
      <c r="BK328" s="68"/>
      <c r="BL328" s="68"/>
      <c r="BM328" s="68"/>
      <c r="BN328" s="68"/>
      <c r="BO328" s="68"/>
      <c r="BP328" s="68"/>
      <c r="BQ328" s="68"/>
      <c r="BR328" s="68"/>
      <c r="BS328" s="68"/>
      <c r="BT328" s="68"/>
      <c r="BU328" s="68"/>
      <c r="BV328" s="68"/>
      <c r="BW328" s="68"/>
      <c r="BX328" s="68"/>
      <c r="BY328" s="68"/>
      <c r="BZ328" s="68"/>
      <c r="CA328" s="68"/>
      <c r="CB328" s="68"/>
      <c r="CC328" s="68"/>
      <c r="CD328" s="68"/>
      <c r="CE328" s="68"/>
      <c r="CF328" s="68"/>
      <c r="CG328" s="67"/>
    </row>
    <row r="329" spans="1:85" ht="14.1" customHeight="1">
      <c r="A329" s="1"/>
      <c r="B329" s="1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8"/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68"/>
      <c r="CD329" s="68"/>
      <c r="CE329" s="68"/>
      <c r="CF329" s="68"/>
      <c r="CG329" s="67"/>
    </row>
    <row r="330" spans="1:85" ht="14.1" customHeight="1">
      <c r="A330" s="1"/>
      <c r="B330" s="1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68"/>
      <c r="BH330" s="68"/>
      <c r="BI330" s="68"/>
      <c r="BJ330" s="68"/>
      <c r="BK330" s="68"/>
      <c r="BL330" s="68"/>
      <c r="BM330" s="68"/>
      <c r="BN330" s="68"/>
      <c r="BO330" s="68"/>
      <c r="BP330" s="68"/>
      <c r="BQ330" s="68"/>
      <c r="BR330" s="68"/>
      <c r="BS330" s="68"/>
      <c r="BT330" s="68"/>
      <c r="BU330" s="68"/>
      <c r="BV330" s="68"/>
      <c r="BW330" s="68"/>
      <c r="BX330" s="68"/>
      <c r="BY330" s="68"/>
      <c r="BZ330" s="68"/>
      <c r="CA330" s="68"/>
      <c r="CB330" s="68"/>
      <c r="CC330" s="68"/>
      <c r="CD330" s="68"/>
      <c r="CE330" s="68"/>
      <c r="CF330" s="68"/>
      <c r="CG330" s="67"/>
    </row>
    <row r="331" spans="1:85" ht="14.1" customHeight="1">
      <c r="A331" s="1"/>
      <c r="B331" s="1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8"/>
      <c r="AX331" s="68"/>
      <c r="AY331" s="68"/>
      <c r="AZ331" s="68"/>
      <c r="BA331" s="68"/>
      <c r="BB331" s="68"/>
      <c r="BC331" s="68"/>
      <c r="BD331" s="68"/>
      <c r="BE331" s="68"/>
      <c r="BF331" s="68"/>
      <c r="BG331" s="68"/>
      <c r="BH331" s="68"/>
      <c r="BI331" s="68"/>
      <c r="BJ331" s="68"/>
      <c r="BK331" s="68"/>
      <c r="BL331" s="68"/>
      <c r="BM331" s="68"/>
      <c r="BN331" s="68"/>
      <c r="BO331" s="68"/>
      <c r="BP331" s="68"/>
      <c r="BQ331" s="68"/>
      <c r="BR331" s="68"/>
      <c r="BS331" s="68"/>
      <c r="BT331" s="68"/>
      <c r="BU331" s="68"/>
      <c r="BV331" s="68"/>
      <c r="BW331" s="68"/>
      <c r="BX331" s="68"/>
      <c r="BY331" s="68"/>
      <c r="BZ331" s="68"/>
      <c r="CA331" s="68"/>
      <c r="CB331" s="68"/>
      <c r="CC331" s="68"/>
      <c r="CD331" s="68"/>
      <c r="CE331" s="68"/>
      <c r="CF331" s="68"/>
      <c r="CG331" s="67"/>
    </row>
    <row r="332" spans="1:85" ht="14.1" customHeight="1">
      <c r="A332" s="1"/>
      <c r="B332" s="1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  <c r="AS332" s="68"/>
      <c r="AT332" s="68"/>
      <c r="AU332" s="68"/>
      <c r="AV332" s="68"/>
      <c r="AW332" s="68"/>
      <c r="AX332" s="68"/>
      <c r="AY332" s="68"/>
      <c r="AZ332" s="68"/>
      <c r="BA332" s="68"/>
      <c r="BB332" s="68"/>
      <c r="BC332" s="68"/>
      <c r="BD332" s="68"/>
      <c r="BE332" s="68"/>
      <c r="BF332" s="68"/>
      <c r="BG332" s="68"/>
      <c r="BH332" s="68"/>
      <c r="BI332" s="68"/>
      <c r="BJ332" s="68"/>
      <c r="BK332" s="68"/>
      <c r="BL332" s="68"/>
      <c r="BM332" s="68"/>
      <c r="BN332" s="68"/>
      <c r="BO332" s="68"/>
      <c r="BP332" s="68"/>
      <c r="BQ332" s="68"/>
      <c r="BR332" s="68"/>
      <c r="BS332" s="68"/>
      <c r="BT332" s="68"/>
      <c r="BU332" s="68"/>
      <c r="BV332" s="68"/>
      <c r="BW332" s="68"/>
      <c r="BX332" s="68"/>
      <c r="BY332" s="68"/>
      <c r="BZ332" s="68"/>
      <c r="CA332" s="68"/>
      <c r="CB332" s="68"/>
      <c r="CC332" s="68"/>
      <c r="CD332" s="68"/>
      <c r="CE332" s="68"/>
      <c r="CF332" s="68"/>
      <c r="CG332" s="67"/>
    </row>
    <row r="333" spans="1:85" ht="14.1" customHeight="1">
      <c r="A333" s="1"/>
      <c r="B333" s="1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8"/>
      <c r="AX333" s="68"/>
      <c r="AY333" s="68"/>
      <c r="AZ333" s="68"/>
      <c r="BA333" s="68"/>
      <c r="BB333" s="68"/>
      <c r="BC333" s="68"/>
      <c r="BD333" s="68"/>
      <c r="BE333" s="68"/>
      <c r="BF333" s="68"/>
      <c r="BG333" s="68"/>
      <c r="BH333" s="68"/>
      <c r="BI333" s="68"/>
      <c r="BJ333" s="68"/>
      <c r="BK333" s="68"/>
      <c r="BL333" s="68"/>
      <c r="BM333" s="68"/>
      <c r="BN333" s="68"/>
      <c r="BO333" s="68"/>
      <c r="BP333" s="68"/>
      <c r="BQ333" s="68"/>
      <c r="BR333" s="68"/>
      <c r="BS333" s="68"/>
      <c r="BT333" s="68"/>
      <c r="BU333" s="68"/>
      <c r="BV333" s="68"/>
      <c r="BW333" s="68"/>
      <c r="BX333" s="68"/>
      <c r="BY333" s="68"/>
      <c r="BZ333" s="68"/>
      <c r="CA333" s="68"/>
      <c r="CB333" s="68"/>
      <c r="CC333" s="68"/>
      <c r="CD333" s="68"/>
      <c r="CE333" s="68"/>
      <c r="CF333" s="68"/>
      <c r="CG333" s="67"/>
    </row>
    <row r="334" spans="1:85" ht="14.1" customHeight="1">
      <c r="A334" s="1"/>
      <c r="B334" s="1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  <c r="AS334" s="68"/>
      <c r="AT334" s="68"/>
      <c r="AU334" s="68"/>
      <c r="AV334" s="68"/>
      <c r="AW334" s="68"/>
      <c r="AX334" s="68"/>
      <c r="AY334" s="68"/>
      <c r="AZ334" s="68"/>
      <c r="BA334" s="68"/>
      <c r="BB334" s="68"/>
      <c r="BC334" s="68"/>
      <c r="BD334" s="68"/>
      <c r="BE334" s="68"/>
      <c r="BF334" s="68"/>
      <c r="BG334" s="68"/>
      <c r="BH334" s="68"/>
      <c r="BI334" s="68"/>
      <c r="BJ334" s="68"/>
      <c r="BK334" s="68"/>
      <c r="BL334" s="68"/>
      <c r="BM334" s="68"/>
      <c r="BN334" s="68"/>
      <c r="BO334" s="68"/>
      <c r="BP334" s="68"/>
      <c r="BQ334" s="68"/>
      <c r="BR334" s="68"/>
      <c r="BS334" s="68"/>
      <c r="BT334" s="68"/>
      <c r="BU334" s="68"/>
      <c r="BV334" s="68"/>
      <c r="BW334" s="68"/>
      <c r="BX334" s="68"/>
      <c r="BY334" s="68"/>
      <c r="BZ334" s="68"/>
      <c r="CA334" s="68"/>
      <c r="CB334" s="68"/>
      <c r="CC334" s="68"/>
      <c r="CD334" s="68"/>
      <c r="CE334" s="68"/>
      <c r="CF334" s="68"/>
      <c r="CG334" s="67"/>
    </row>
    <row r="335" spans="1:85" ht="14.1" customHeight="1">
      <c r="A335" s="1"/>
      <c r="B335" s="1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8"/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8"/>
      <c r="BL335" s="68"/>
      <c r="BM335" s="68"/>
      <c r="BN335" s="68"/>
      <c r="BO335" s="68"/>
      <c r="BP335" s="68"/>
      <c r="BQ335" s="68"/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7"/>
    </row>
    <row r="336" spans="1:85" ht="14.1" customHeight="1">
      <c r="A336" s="1"/>
      <c r="B336" s="1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8"/>
      <c r="AX336" s="68"/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7"/>
    </row>
    <row r="337" spans="1:85" ht="14.1" customHeight="1">
      <c r="A337" s="1"/>
      <c r="B337" s="1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8"/>
      <c r="AX337" s="68"/>
      <c r="AY337" s="68"/>
      <c r="AZ337" s="68"/>
      <c r="BA337" s="68"/>
      <c r="BB337" s="68"/>
      <c r="BC337" s="68"/>
      <c r="BD337" s="68"/>
      <c r="BE337" s="68"/>
      <c r="BF337" s="68"/>
      <c r="BG337" s="68"/>
      <c r="BH337" s="68"/>
      <c r="BI337" s="68"/>
      <c r="BJ337" s="68"/>
      <c r="BK337" s="68"/>
      <c r="BL337" s="68"/>
      <c r="BM337" s="68"/>
      <c r="BN337" s="68"/>
      <c r="BO337" s="68"/>
      <c r="BP337" s="68"/>
      <c r="BQ337" s="68"/>
      <c r="BR337" s="68"/>
      <c r="BS337" s="68"/>
      <c r="BT337" s="68"/>
      <c r="BU337" s="68"/>
      <c r="BV337" s="68"/>
      <c r="BW337" s="68"/>
      <c r="BX337" s="68"/>
      <c r="BY337" s="68"/>
      <c r="BZ337" s="68"/>
      <c r="CA337" s="68"/>
      <c r="CB337" s="68"/>
      <c r="CC337" s="68"/>
      <c r="CD337" s="68"/>
      <c r="CE337" s="68"/>
      <c r="CF337" s="68"/>
      <c r="CG337" s="67"/>
    </row>
    <row r="338" spans="1:85" ht="14.1" customHeight="1">
      <c r="A338" s="1"/>
      <c r="B338" s="1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68"/>
      <c r="BH338" s="68"/>
      <c r="BI338" s="68"/>
      <c r="BJ338" s="68"/>
      <c r="BK338" s="68"/>
      <c r="BL338" s="68"/>
      <c r="BM338" s="68"/>
      <c r="BN338" s="68"/>
      <c r="BO338" s="68"/>
      <c r="BP338" s="68"/>
      <c r="BQ338" s="68"/>
      <c r="BR338" s="68"/>
      <c r="BS338" s="68"/>
      <c r="BT338" s="68"/>
      <c r="BU338" s="68"/>
      <c r="BV338" s="68"/>
      <c r="BW338" s="68"/>
      <c r="BX338" s="68"/>
      <c r="BY338" s="68"/>
      <c r="BZ338" s="68"/>
      <c r="CA338" s="68"/>
      <c r="CB338" s="68"/>
      <c r="CC338" s="68"/>
      <c r="CD338" s="68"/>
      <c r="CE338" s="68"/>
      <c r="CF338" s="68"/>
      <c r="CG338" s="67"/>
    </row>
    <row r="339" spans="1:85" ht="14.1" customHeight="1">
      <c r="A339" s="1"/>
      <c r="B339" s="1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7"/>
    </row>
    <row r="340" spans="1:85" ht="13.9" customHeight="1">
      <c r="A340" s="1"/>
      <c r="B340" s="1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8"/>
      <c r="AX340" s="68"/>
      <c r="AY340" s="68"/>
      <c r="AZ340" s="68"/>
      <c r="BA340" s="68"/>
      <c r="BB340" s="68"/>
      <c r="BC340" s="68"/>
      <c r="BD340" s="68"/>
      <c r="BE340" s="68"/>
      <c r="BF340" s="68"/>
      <c r="BG340" s="68"/>
      <c r="BH340" s="68"/>
      <c r="BI340" s="68"/>
      <c r="BJ340" s="68"/>
      <c r="BK340" s="68"/>
      <c r="BL340" s="68"/>
      <c r="BM340" s="68"/>
      <c r="BN340" s="68"/>
      <c r="BO340" s="68"/>
      <c r="BP340" s="68"/>
      <c r="BQ340" s="68"/>
      <c r="BR340" s="68"/>
      <c r="BS340" s="68"/>
      <c r="BT340" s="68"/>
      <c r="BU340" s="68"/>
      <c r="BV340" s="68"/>
      <c r="BW340" s="68"/>
      <c r="BX340" s="68"/>
      <c r="BY340" s="68"/>
      <c r="BZ340" s="68"/>
      <c r="CA340" s="68"/>
      <c r="CB340" s="68"/>
      <c r="CC340" s="68"/>
      <c r="CD340" s="68"/>
      <c r="CE340" s="68"/>
      <c r="CF340" s="68"/>
      <c r="CG340" s="67"/>
    </row>
    <row r="341" spans="1:85" ht="14.1" customHeight="1">
      <c r="A341" s="1"/>
      <c r="B341" s="1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8"/>
      <c r="AX341" s="68"/>
      <c r="AY341" s="68"/>
      <c r="AZ341" s="68"/>
      <c r="BA341" s="68"/>
      <c r="BB341" s="68"/>
      <c r="BC341" s="68"/>
      <c r="BD341" s="68"/>
      <c r="BE341" s="68"/>
      <c r="BF341" s="68"/>
      <c r="BG341" s="68"/>
      <c r="BH341" s="68"/>
      <c r="BI341" s="68"/>
      <c r="BJ341" s="68"/>
      <c r="BK341" s="68"/>
      <c r="BL341" s="68"/>
      <c r="BM341" s="68"/>
      <c r="BN341" s="68"/>
      <c r="BO341" s="68"/>
      <c r="BP341" s="68"/>
      <c r="BQ341" s="68"/>
      <c r="BR341" s="68"/>
      <c r="BS341" s="68"/>
      <c r="BT341" s="68"/>
      <c r="BU341" s="68"/>
      <c r="BV341" s="68"/>
      <c r="BW341" s="68"/>
      <c r="BX341" s="68"/>
      <c r="BY341" s="68"/>
      <c r="BZ341" s="68"/>
      <c r="CA341" s="68"/>
      <c r="CB341" s="68"/>
      <c r="CC341" s="68"/>
      <c r="CD341" s="68"/>
      <c r="CE341" s="68"/>
      <c r="CF341" s="68"/>
      <c r="CG341" s="67"/>
    </row>
    <row r="342" spans="1:85" ht="13.9" customHeight="1">
      <c r="A342" s="1"/>
      <c r="B342" s="1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8"/>
      <c r="AX342" s="68"/>
      <c r="AY342" s="68"/>
      <c r="AZ342" s="68"/>
      <c r="BA342" s="68"/>
      <c r="BB342" s="68"/>
      <c r="BC342" s="68"/>
      <c r="BD342" s="68"/>
      <c r="BE342" s="68"/>
      <c r="BF342" s="68"/>
      <c r="BG342" s="68"/>
      <c r="BH342" s="68"/>
      <c r="BI342" s="68"/>
      <c r="BJ342" s="68"/>
      <c r="BK342" s="68"/>
      <c r="BL342" s="68"/>
      <c r="BM342" s="68"/>
      <c r="BN342" s="68"/>
      <c r="BO342" s="68"/>
      <c r="BP342" s="68"/>
      <c r="BQ342" s="68"/>
      <c r="BR342" s="68"/>
      <c r="BS342" s="68"/>
      <c r="BT342" s="68"/>
      <c r="BU342" s="68"/>
      <c r="BV342" s="68"/>
      <c r="BW342" s="68"/>
      <c r="BX342" s="68"/>
      <c r="BY342" s="68"/>
      <c r="BZ342" s="68"/>
      <c r="CA342" s="68"/>
      <c r="CB342" s="68"/>
      <c r="CC342" s="68"/>
      <c r="CD342" s="68"/>
      <c r="CE342" s="68"/>
      <c r="CF342" s="68"/>
      <c r="CG342" s="67"/>
    </row>
    <row r="343" spans="1:85" ht="14.1" customHeight="1">
      <c r="A343" s="1"/>
      <c r="B343" s="1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8"/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8"/>
      <c r="BK343" s="68"/>
      <c r="BL343" s="68"/>
      <c r="BM343" s="68"/>
      <c r="BN343" s="68"/>
      <c r="BO343" s="68"/>
      <c r="BP343" s="68"/>
      <c r="BQ343" s="68"/>
      <c r="BR343" s="68"/>
      <c r="BS343" s="68"/>
      <c r="BT343" s="68"/>
      <c r="BU343" s="68"/>
      <c r="BV343" s="68"/>
      <c r="BW343" s="68"/>
      <c r="BX343" s="68"/>
      <c r="BY343" s="68"/>
      <c r="BZ343" s="68"/>
      <c r="CA343" s="68"/>
      <c r="CB343" s="68"/>
      <c r="CC343" s="68"/>
      <c r="CD343" s="68"/>
      <c r="CE343" s="68"/>
      <c r="CF343" s="68"/>
      <c r="CG343" s="67"/>
    </row>
    <row r="344" spans="1:85" ht="14.1" customHeight="1">
      <c r="A344" s="1"/>
      <c r="B344" s="1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8"/>
      <c r="AX344" s="68"/>
      <c r="AY344" s="68"/>
      <c r="AZ344" s="68"/>
      <c r="BA344" s="68"/>
      <c r="BB344" s="68"/>
      <c r="BC344" s="68"/>
      <c r="BD344" s="68"/>
      <c r="BE344" s="68"/>
      <c r="BF344" s="68"/>
      <c r="BG344" s="68"/>
      <c r="BH344" s="68"/>
      <c r="BI344" s="68"/>
      <c r="BJ344" s="68"/>
      <c r="BK344" s="68"/>
      <c r="BL344" s="68"/>
      <c r="BM344" s="68"/>
      <c r="BN344" s="68"/>
      <c r="BO344" s="68"/>
      <c r="BP344" s="68"/>
      <c r="BQ344" s="68"/>
      <c r="BR344" s="68"/>
      <c r="BS344" s="68"/>
      <c r="BT344" s="68"/>
      <c r="BU344" s="68"/>
      <c r="BV344" s="68"/>
      <c r="BW344" s="68"/>
      <c r="BX344" s="68"/>
      <c r="BY344" s="68"/>
      <c r="BZ344" s="68"/>
      <c r="CA344" s="68"/>
      <c r="CB344" s="68"/>
      <c r="CC344" s="68"/>
      <c r="CD344" s="68"/>
      <c r="CE344" s="68"/>
      <c r="CF344" s="68"/>
      <c r="CG344" s="67"/>
    </row>
    <row r="345" spans="1:85" ht="14.1" customHeight="1">
      <c r="A345" s="1"/>
      <c r="B345" s="1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8"/>
      <c r="AX345" s="68"/>
      <c r="AY345" s="68"/>
      <c r="AZ345" s="68"/>
      <c r="BA345" s="68"/>
      <c r="BB345" s="68"/>
      <c r="BC345" s="68"/>
      <c r="BD345" s="68"/>
      <c r="BE345" s="68"/>
      <c r="BF345" s="68"/>
      <c r="BG345" s="68"/>
      <c r="BH345" s="68"/>
      <c r="BI345" s="68"/>
      <c r="BJ345" s="68"/>
      <c r="BK345" s="68"/>
      <c r="BL345" s="68"/>
      <c r="BM345" s="68"/>
      <c r="BN345" s="68"/>
      <c r="BO345" s="68"/>
      <c r="BP345" s="68"/>
      <c r="BQ345" s="68"/>
      <c r="BR345" s="68"/>
      <c r="BS345" s="68"/>
      <c r="BT345" s="68"/>
      <c r="BU345" s="68"/>
      <c r="BV345" s="68"/>
      <c r="BW345" s="68"/>
      <c r="BX345" s="68"/>
      <c r="BY345" s="68"/>
      <c r="BZ345" s="68"/>
      <c r="CA345" s="68"/>
      <c r="CB345" s="68"/>
      <c r="CC345" s="68"/>
      <c r="CD345" s="68"/>
      <c r="CE345" s="68"/>
      <c r="CF345" s="68"/>
      <c r="CG345" s="67"/>
    </row>
    <row r="346" spans="1:85" ht="14.1" customHeight="1">
      <c r="A346" s="1"/>
      <c r="B346" s="1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8"/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68"/>
      <c r="CA346" s="68"/>
      <c r="CB346" s="68"/>
      <c r="CC346" s="68"/>
      <c r="CD346" s="68"/>
      <c r="CE346" s="68"/>
      <c r="CF346" s="68"/>
      <c r="CG346" s="67"/>
    </row>
    <row r="347" spans="1:85" ht="14.1" customHeight="1">
      <c r="A347" s="1"/>
      <c r="B347" s="1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8"/>
      <c r="AX347" s="68"/>
      <c r="AY347" s="68"/>
      <c r="AZ347" s="68"/>
      <c r="BA347" s="68"/>
      <c r="BB347" s="68"/>
      <c r="BC347" s="68"/>
      <c r="BD347" s="68"/>
      <c r="BE347" s="68"/>
      <c r="BF347" s="68"/>
      <c r="BG347" s="68"/>
      <c r="BH347" s="68"/>
      <c r="BI347" s="68"/>
      <c r="BJ347" s="68"/>
      <c r="BK347" s="68"/>
      <c r="BL347" s="68"/>
      <c r="BM347" s="68"/>
      <c r="BN347" s="68"/>
      <c r="BO347" s="68"/>
      <c r="BP347" s="68"/>
      <c r="BQ347" s="68"/>
      <c r="BR347" s="68"/>
      <c r="BS347" s="68"/>
      <c r="BT347" s="68"/>
      <c r="BU347" s="68"/>
      <c r="BV347" s="68"/>
      <c r="BW347" s="68"/>
      <c r="BX347" s="68"/>
      <c r="BY347" s="68"/>
      <c r="BZ347" s="68"/>
      <c r="CA347" s="68"/>
      <c r="CB347" s="68"/>
      <c r="CC347" s="68"/>
      <c r="CD347" s="68"/>
      <c r="CE347" s="68"/>
      <c r="CF347" s="68"/>
      <c r="CG347" s="67"/>
    </row>
    <row r="348" spans="1:85" ht="14.1" customHeight="1">
      <c r="A348" s="1"/>
      <c r="B348" s="1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8"/>
      <c r="AX348" s="68"/>
      <c r="AY348" s="68"/>
      <c r="AZ348" s="68"/>
      <c r="BA348" s="68"/>
      <c r="BB348" s="68"/>
      <c r="BC348" s="68"/>
      <c r="BD348" s="68"/>
      <c r="BE348" s="68"/>
      <c r="BF348" s="68"/>
      <c r="BG348" s="68"/>
      <c r="BH348" s="68"/>
      <c r="BI348" s="68"/>
      <c r="BJ348" s="68"/>
      <c r="BK348" s="68"/>
      <c r="BL348" s="68"/>
      <c r="BM348" s="68"/>
      <c r="BN348" s="68"/>
      <c r="BO348" s="68"/>
      <c r="BP348" s="68"/>
      <c r="BQ348" s="68"/>
      <c r="BR348" s="68"/>
      <c r="BS348" s="68"/>
      <c r="BT348" s="68"/>
      <c r="BU348" s="68"/>
      <c r="BV348" s="68"/>
      <c r="BW348" s="68"/>
      <c r="BX348" s="68"/>
      <c r="BY348" s="68"/>
      <c r="BZ348" s="68"/>
      <c r="CA348" s="68"/>
      <c r="CB348" s="68"/>
      <c r="CC348" s="68"/>
      <c r="CD348" s="68"/>
      <c r="CE348" s="68"/>
      <c r="CF348" s="68"/>
      <c r="CG348" s="67"/>
    </row>
    <row r="349" spans="1:85" ht="14.1" customHeight="1">
      <c r="A349" s="1"/>
      <c r="B349" s="1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8"/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8"/>
      <c r="BK349" s="68"/>
      <c r="BL349" s="68"/>
      <c r="BM349" s="68"/>
      <c r="BN349" s="68"/>
      <c r="BO349" s="68"/>
      <c r="BP349" s="68"/>
      <c r="BQ349" s="68"/>
      <c r="BR349" s="68"/>
      <c r="BS349" s="68"/>
      <c r="BT349" s="68"/>
      <c r="BU349" s="68"/>
      <c r="BV349" s="68"/>
      <c r="BW349" s="68"/>
      <c r="BX349" s="68"/>
      <c r="BY349" s="68"/>
      <c r="BZ349" s="68"/>
      <c r="CA349" s="68"/>
      <c r="CB349" s="68"/>
      <c r="CC349" s="68"/>
      <c r="CD349" s="68"/>
      <c r="CE349" s="68"/>
      <c r="CF349" s="68"/>
      <c r="CG349" s="67"/>
    </row>
    <row r="350" spans="1:85" ht="14.1" customHeight="1">
      <c r="A350" s="1"/>
      <c r="B350" s="1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68"/>
      <c r="BH350" s="68"/>
      <c r="BI350" s="68"/>
      <c r="BJ350" s="68"/>
      <c r="BK350" s="68"/>
      <c r="BL350" s="68"/>
      <c r="BM350" s="68"/>
      <c r="BN350" s="68"/>
      <c r="BO350" s="68"/>
      <c r="BP350" s="68"/>
      <c r="BQ350" s="68"/>
      <c r="BR350" s="68"/>
      <c r="BS350" s="68"/>
      <c r="BT350" s="68"/>
      <c r="BU350" s="68"/>
      <c r="BV350" s="68"/>
      <c r="BW350" s="68"/>
      <c r="BX350" s="68"/>
      <c r="BY350" s="68"/>
      <c r="BZ350" s="68"/>
      <c r="CA350" s="68"/>
      <c r="CB350" s="68"/>
      <c r="CC350" s="68"/>
      <c r="CD350" s="68"/>
      <c r="CE350" s="68"/>
      <c r="CF350" s="68"/>
      <c r="CG350" s="67"/>
    </row>
    <row r="351" spans="1:85" ht="14.1" customHeight="1">
      <c r="A351" s="1"/>
      <c r="B351" s="1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7"/>
    </row>
    <row r="352" spans="1:85" ht="14.1" customHeight="1">
      <c r="A352" s="1"/>
      <c r="B352" s="1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68"/>
      <c r="BH352" s="68"/>
      <c r="BI352" s="68"/>
      <c r="BJ352" s="68"/>
      <c r="BK352" s="68"/>
      <c r="BL352" s="68"/>
      <c r="BM352" s="68"/>
      <c r="BN352" s="68"/>
      <c r="BO352" s="68"/>
      <c r="BP352" s="68"/>
      <c r="BQ352" s="68"/>
      <c r="BR352" s="68"/>
      <c r="BS352" s="68"/>
      <c r="BT352" s="68"/>
      <c r="BU352" s="68"/>
      <c r="BV352" s="68"/>
      <c r="BW352" s="68"/>
      <c r="BX352" s="68"/>
      <c r="BY352" s="68"/>
      <c r="BZ352" s="68"/>
      <c r="CA352" s="68"/>
      <c r="CB352" s="68"/>
      <c r="CC352" s="68"/>
      <c r="CD352" s="68"/>
      <c r="CE352" s="68"/>
      <c r="CF352" s="68"/>
      <c r="CG352" s="67"/>
    </row>
    <row r="353" spans="1:85" ht="14.1" customHeight="1">
      <c r="A353" s="1"/>
      <c r="B353" s="1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8"/>
      <c r="AX353" s="68"/>
      <c r="AY353" s="68"/>
      <c r="AZ353" s="68"/>
      <c r="BA353" s="68"/>
      <c r="BB353" s="68"/>
      <c r="BC353" s="68"/>
      <c r="BD353" s="68"/>
      <c r="BE353" s="68"/>
      <c r="BF353" s="68"/>
      <c r="BG353" s="68"/>
      <c r="BH353" s="68"/>
      <c r="BI353" s="68"/>
      <c r="BJ353" s="68"/>
      <c r="BK353" s="68"/>
      <c r="BL353" s="68"/>
      <c r="BM353" s="68"/>
      <c r="BN353" s="68"/>
      <c r="BO353" s="68"/>
      <c r="BP353" s="68"/>
      <c r="BQ353" s="68"/>
      <c r="BR353" s="68"/>
      <c r="BS353" s="68"/>
      <c r="BT353" s="68"/>
      <c r="BU353" s="68"/>
      <c r="BV353" s="68"/>
      <c r="BW353" s="68"/>
      <c r="BX353" s="68"/>
      <c r="BY353" s="68"/>
      <c r="BZ353" s="68"/>
      <c r="CA353" s="68"/>
      <c r="CB353" s="68"/>
      <c r="CC353" s="68"/>
      <c r="CD353" s="68"/>
      <c r="CE353" s="68"/>
      <c r="CF353" s="68"/>
      <c r="CG353" s="67"/>
    </row>
    <row r="354" spans="1:85" ht="14.1" customHeight="1">
      <c r="A354" s="1"/>
      <c r="B354" s="1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8"/>
      <c r="AX354" s="68"/>
      <c r="AY354" s="68"/>
      <c r="AZ354" s="68"/>
      <c r="BA354" s="68"/>
      <c r="BB354" s="68"/>
      <c r="BC354" s="68"/>
      <c r="BD354" s="68"/>
      <c r="BE354" s="68"/>
      <c r="BF354" s="68"/>
      <c r="BG354" s="68"/>
      <c r="BH354" s="68"/>
      <c r="BI354" s="68"/>
      <c r="BJ354" s="68"/>
      <c r="BK354" s="68"/>
      <c r="BL354" s="68"/>
      <c r="BM354" s="68"/>
      <c r="BN354" s="68"/>
      <c r="BO354" s="68"/>
      <c r="BP354" s="68"/>
      <c r="BQ354" s="68"/>
      <c r="BR354" s="68"/>
      <c r="BS354" s="68"/>
      <c r="BT354" s="68"/>
      <c r="BU354" s="68"/>
      <c r="BV354" s="68"/>
      <c r="BW354" s="68"/>
      <c r="BX354" s="68"/>
      <c r="BY354" s="68"/>
      <c r="BZ354" s="68"/>
      <c r="CA354" s="68"/>
      <c r="CB354" s="68"/>
      <c r="CC354" s="68"/>
      <c r="CD354" s="68"/>
      <c r="CE354" s="68"/>
      <c r="CF354" s="68"/>
      <c r="CG354" s="67"/>
    </row>
    <row r="355" spans="1:85" ht="14.1" customHeight="1">
      <c r="A355" s="1"/>
      <c r="B355" s="1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68"/>
      <c r="BH355" s="68"/>
      <c r="BI355" s="68"/>
      <c r="BJ355" s="68"/>
      <c r="BK355" s="68"/>
      <c r="BL355" s="68"/>
      <c r="BM355" s="68"/>
      <c r="BN355" s="68"/>
      <c r="BO355" s="68"/>
      <c r="BP355" s="68"/>
      <c r="BQ355" s="68"/>
      <c r="BR355" s="68"/>
      <c r="BS355" s="68"/>
      <c r="BT355" s="68"/>
      <c r="BU355" s="68"/>
      <c r="BV355" s="68"/>
      <c r="BW355" s="68"/>
      <c r="BX355" s="68"/>
      <c r="BY355" s="68"/>
      <c r="BZ355" s="68"/>
      <c r="CA355" s="68"/>
      <c r="CB355" s="68"/>
      <c r="CC355" s="68"/>
      <c r="CD355" s="68"/>
      <c r="CE355" s="68"/>
      <c r="CF355" s="68"/>
      <c r="CG355" s="67"/>
    </row>
    <row r="356" spans="1:85" ht="14.1" customHeight="1">
      <c r="A356" s="1"/>
      <c r="B356" s="1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8"/>
      <c r="AX356" s="68"/>
      <c r="AY356" s="68"/>
      <c r="AZ356" s="68"/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68"/>
      <c r="CA356" s="68"/>
      <c r="CB356" s="68"/>
      <c r="CC356" s="68"/>
      <c r="CD356" s="68"/>
      <c r="CE356" s="68"/>
      <c r="CF356" s="68"/>
      <c r="CG356" s="67"/>
    </row>
    <row r="357" spans="1:85" ht="14.1" customHeight="1">
      <c r="A357" s="1"/>
      <c r="B357" s="1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68"/>
      <c r="BH357" s="68"/>
      <c r="BI357" s="68"/>
      <c r="BJ357" s="68"/>
      <c r="BK357" s="68"/>
      <c r="BL357" s="68"/>
      <c r="BM357" s="68"/>
      <c r="BN357" s="68"/>
      <c r="BO357" s="68"/>
      <c r="BP357" s="68"/>
      <c r="BQ357" s="68"/>
      <c r="BR357" s="68"/>
      <c r="BS357" s="68"/>
      <c r="BT357" s="68"/>
      <c r="BU357" s="68"/>
      <c r="BV357" s="68"/>
      <c r="BW357" s="68"/>
      <c r="BX357" s="68"/>
      <c r="BY357" s="68"/>
      <c r="BZ357" s="68"/>
      <c r="CA357" s="68"/>
      <c r="CB357" s="68"/>
      <c r="CC357" s="68"/>
      <c r="CD357" s="68"/>
      <c r="CE357" s="68"/>
      <c r="CF357" s="68"/>
      <c r="CG357" s="67"/>
    </row>
    <row r="358" spans="1:85" ht="14.1" customHeight="1">
      <c r="A358" s="1"/>
      <c r="B358" s="1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8"/>
      <c r="AX358" s="68"/>
      <c r="AY358" s="68"/>
      <c r="AZ358" s="68"/>
      <c r="BA358" s="68"/>
      <c r="BB358" s="68"/>
      <c r="BC358" s="68"/>
      <c r="BD358" s="68"/>
      <c r="BE358" s="68"/>
      <c r="BF358" s="68"/>
      <c r="BG358" s="68"/>
      <c r="BH358" s="68"/>
      <c r="BI358" s="68"/>
      <c r="BJ358" s="68"/>
      <c r="BK358" s="68"/>
      <c r="BL358" s="68"/>
      <c r="BM358" s="68"/>
      <c r="BN358" s="68"/>
      <c r="BO358" s="68"/>
      <c r="BP358" s="68"/>
      <c r="BQ358" s="68"/>
      <c r="BR358" s="68"/>
      <c r="BS358" s="68"/>
      <c r="BT358" s="68"/>
      <c r="BU358" s="68"/>
      <c r="BV358" s="68"/>
      <c r="BW358" s="68"/>
      <c r="BX358" s="68"/>
      <c r="BY358" s="68"/>
      <c r="BZ358" s="68"/>
      <c r="CA358" s="68"/>
      <c r="CB358" s="68"/>
      <c r="CC358" s="68"/>
      <c r="CD358" s="68"/>
      <c r="CE358" s="68"/>
      <c r="CF358" s="68"/>
      <c r="CG358" s="67"/>
    </row>
    <row r="359" spans="1:85" ht="14.1" customHeight="1">
      <c r="A359" s="1"/>
      <c r="B359" s="1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8"/>
      <c r="AX359" s="68"/>
      <c r="AY359" s="68"/>
      <c r="AZ359" s="68"/>
      <c r="BA359" s="68"/>
      <c r="BB359" s="68"/>
      <c r="BC359" s="68"/>
      <c r="BD359" s="68"/>
      <c r="BE359" s="68"/>
      <c r="BF359" s="68"/>
      <c r="BG359" s="68"/>
      <c r="BH359" s="68"/>
      <c r="BI359" s="68"/>
      <c r="BJ359" s="68"/>
      <c r="BK359" s="68"/>
      <c r="BL359" s="68"/>
      <c r="BM359" s="68"/>
      <c r="BN359" s="68"/>
      <c r="BO359" s="68"/>
      <c r="BP359" s="68"/>
      <c r="BQ359" s="68"/>
      <c r="BR359" s="68"/>
      <c r="BS359" s="68"/>
      <c r="BT359" s="68"/>
      <c r="BU359" s="68"/>
      <c r="BV359" s="68"/>
      <c r="BW359" s="68"/>
      <c r="BX359" s="68"/>
      <c r="BY359" s="68"/>
      <c r="BZ359" s="68"/>
      <c r="CA359" s="68"/>
      <c r="CB359" s="68"/>
      <c r="CC359" s="68"/>
      <c r="CD359" s="68"/>
      <c r="CE359" s="68"/>
      <c r="CF359" s="68"/>
      <c r="CG359" s="67"/>
    </row>
    <row r="360" spans="1:85" ht="14.1" customHeight="1">
      <c r="A360" s="1"/>
      <c r="B360" s="1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8"/>
      <c r="AX360" s="68"/>
      <c r="AY360" s="68"/>
      <c r="AZ360" s="68"/>
      <c r="BA360" s="68"/>
      <c r="BB360" s="68"/>
      <c r="BC360" s="68"/>
      <c r="BD360" s="68"/>
      <c r="BE360" s="68"/>
      <c r="BF360" s="68"/>
      <c r="BG360" s="68"/>
      <c r="BH360" s="68"/>
      <c r="BI360" s="68"/>
      <c r="BJ360" s="68"/>
      <c r="BK360" s="68"/>
      <c r="BL360" s="68"/>
      <c r="BM360" s="68"/>
      <c r="BN360" s="68"/>
      <c r="BO360" s="68"/>
      <c r="BP360" s="68"/>
      <c r="BQ360" s="68"/>
      <c r="BR360" s="68"/>
      <c r="BS360" s="68"/>
      <c r="BT360" s="68"/>
      <c r="BU360" s="68"/>
      <c r="BV360" s="68"/>
      <c r="BW360" s="68"/>
      <c r="BX360" s="68"/>
      <c r="BY360" s="68"/>
      <c r="BZ360" s="68"/>
      <c r="CA360" s="68"/>
      <c r="CB360" s="68"/>
      <c r="CC360" s="68"/>
      <c r="CD360" s="68"/>
      <c r="CE360" s="68"/>
      <c r="CF360" s="68"/>
      <c r="CG360" s="67"/>
    </row>
    <row r="361" spans="1:85" ht="14.1" customHeight="1">
      <c r="A361" s="1"/>
      <c r="B361" s="1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8"/>
      <c r="AX361" s="68"/>
      <c r="AY361" s="68"/>
      <c r="AZ361" s="68"/>
      <c r="BA361" s="68"/>
      <c r="BB361" s="68"/>
      <c r="BC361" s="68"/>
      <c r="BD361" s="68"/>
      <c r="BE361" s="68"/>
      <c r="BF361" s="68"/>
      <c r="BG361" s="68"/>
      <c r="BH361" s="68"/>
      <c r="BI361" s="68"/>
      <c r="BJ361" s="68"/>
      <c r="BK361" s="68"/>
      <c r="BL361" s="68"/>
      <c r="BM361" s="68"/>
      <c r="BN361" s="68"/>
      <c r="BO361" s="68"/>
      <c r="BP361" s="68"/>
      <c r="BQ361" s="68"/>
      <c r="BR361" s="68"/>
      <c r="BS361" s="68"/>
      <c r="BT361" s="68"/>
      <c r="BU361" s="68"/>
      <c r="BV361" s="68"/>
      <c r="BW361" s="68"/>
      <c r="BX361" s="68"/>
      <c r="BY361" s="68"/>
      <c r="BZ361" s="68"/>
      <c r="CA361" s="68"/>
      <c r="CB361" s="68"/>
      <c r="CC361" s="68"/>
      <c r="CD361" s="68"/>
      <c r="CE361" s="68"/>
      <c r="CF361" s="68"/>
      <c r="CG361" s="67"/>
    </row>
    <row r="362" spans="1:85" ht="14.1" customHeight="1">
      <c r="A362" s="1"/>
      <c r="B362" s="1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8"/>
      <c r="AX362" s="68"/>
      <c r="AY362" s="68"/>
      <c r="AZ362" s="68"/>
      <c r="BA362" s="68"/>
      <c r="BB362" s="68"/>
      <c r="BC362" s="68"/>
      <c r="BD362" s="68"/>
      <c r="BE362" s="68"/>
      <c r="BF362" s="68"/>
      <c r="BG362" s="68"/>
      <c r="BH362" s="68"/>
      <c r="BI362" s="68"/>
      <c r="BJ362" s="68"/>
      <c r="BK362" s="68"/>
      <c r="BL362" s="68"/>
      <c r="BM362" s="68"/>
      <c r="BN362" s="68"/>
      <c r="BO362" s="68"/>
      <c r="BP362" s="68"/>
      <c r="BQ362" s="68"/>
      <c r="BR362" s="68"/>
      <c r="BS362" s="68"/>
      <c r="BT362" s="68"/>
      <c r="BU362" s="68"/>
      <c r="BV362" s="68"/>
      <c r="BW362" s="68"/>
      <c r="BX362" s="68"/>
      <c r="BY362" s="68"/>
      <c r="BZ362" s="68"/>
      <c r="CA362" s="68"/>
      <c r="CB362" s="68"/>
      <c r="CC362" s="68"/>
      <c r="CD362" s="68"/>
      <c r="CE362" s="68"/>
      <c r="CF362" s="68"/>
      <c r="CG362" s="67"/>
    </row>
    <row r="363" spans="1:85" ht="14.1" customHeight="1">
      <c r="A363" s="1"/>
      <c r="B363" s="1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7"/>
    </row>
    <row r="364" spans="1:85" ht="14.1" customHeight="1">
      <c r="A364" s="1"/>
      <c r="B364" s="1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8"/>
      <c r="AX364" s="68"/>
      <c r="AY364" s="68"/>
      <c r="AZ364" s="68"/>
      <c r="BA364" s="68"/>
      <c r="BB364" s="68"/>
      <c r="BC364" s="68"/>
      <c r="BD364" s="68"/>
      <c r="BE364" s="68"/>
      <c r="BF364" s="68"/>
      <c r="BG364" s="68"/>
      <c r="BH364" s="68"/>
      <c r="BI364" s="68"/>
      <c r="BJ364" s="68"/>
      <c r="BK364" s="68"/>
      <c r="BL364" s="68"/>
      <c r="BM364" s="68"/>
      <c r="BN364" s="68"/>
      <c r="BO364" s="68"/>
      <c r="BP364" s="68"/>
      <c r="BQ364" s="68"/>
      <c r="BR364" s="68"/>
      <c r="BS364" s="68"/>
      <c r="BT364" s="68"/>
      <c r="BU364" s="68"/>
      <c r="BV364" s="68"/>
      <c r="BW364" s="68"/>
      <c r="BX364" s="68"/>
      <c r="BY364" s="68"/>
      <c r="BZ364" s="68"/>
      <c r="CA364" s="68"/>
      <c r="CB364" s="68"/>
      <c r="CC364" s="68"/>
      <c r="CD364" s="68"/>
      <c r="CE364" s="68"/>
      <c r="CF364" s="68"/>
      <c r="CG364" s="67"/>
    </row>
    <row r="365" spans="1:85" ht="14.1" customHeight="1">
      <c r="A365" s="1"/>
      <c r="B365" s="1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8"/>
      <c r="AX365" s="68"/>
      <c r="AY365" s="68"/>
      <c r="AZ365" s="68"/>
      <c r="BA365" s="68"/>
      <c r="BB365" s="68"/>
      <c r="BC365" s="68"/>
      <c r="BD365" s="68"/>
      <c r="BE365" s="68"/>
      <c r="BF365" s="68"/>
      <c r="BG365" s="68"/>
      <c r="BH365" s="68"/>
      <c r="BI365" s="68"/>
      <c r="BJ365" s="68"/>
      <c r="BK365" s="68"/>
      <c r="BL365" s="68"/>
      <c r="BM365" s="68"/>
      <c r="BN365" s="68"/>
      <c r="BO365" s="68"/>
      <c r="BP365" s="68"/>
      <c r="BQ365" s="68"/>
      <c r="BR365" s="68"/>
      <c r="BS365" s="68"/>
      <c r="BT365" s="68"/>
      <c r="BU365" s="68"/>
      <c r="BV365" s="68"/>
      <c r="BW365" s="68"/>
      <c r="BX365" s="68"/>
      <c r="BY365" s="68"/>
      <c r="BZ365" s="68"/>
      <c r="CA365" s="68"/>
      <c r="CB365" s="68"/>
      <c r="CC365" s="68"/>
      <c r="CD365" s="68"/>
      <c r="CE365" s="68"/>
      <c r="CF365" s="68"/>
      <c r="CG365" s="67"/>
    </row>
    <row r="366" spans="1:85" ht="14.1" customHeight="1">
      <c r="A366" s="1"/>
      <c r="B366" s="1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68"/>
      <c r="CA366" s="68"/>
      <c r="CB366" s="68"/>
      <c r="CC366" s="68"/>
      <c r="CD366" s="68"/>
      <c r="CE366" s="68"/>
      <c r="CF366" s="68"/>
      <c r="CG366" s="67"/>
    </row>
    <row r="367" spans="1:85" ht="14.1" customHeight="1">
      <c r="A367" s="1"/>
      <c r="B367" s="1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8"/>
      <c r="AX367" s="68"/>
      <c r="AY367" s="68"/>
      <c r="AZ367" s="68"/>
      <c r="BA367" s="68"/>
      <c r="BB367" s="68"/>
      <c r="BC367" s="68"/>
      <c r="BD367" s="68"/>
      <c r="BE367" s="68"/>
      <c r="BF367" s="68"/>
      <c r="BG367" s="68"/>
      <c r="BH367" s="68"/>
      <c r="BI367" s="68"/>
      <c r="BJ367" s="68"/>
      <c r="BK367" s="68"/>
      <c r="BL367" s="68"/>
      <c r="BM367" s="68"/>
      <c r="BN367" s="68"/>
      <c r="BO367" s="68"/>
      <c r="BP367" s="68"/>
      <c r="BQ367" s="68"/>
      <c r="BR367" s="68"/>
      <c r="BS367" s="68"/>
      <c r="BT367" s="68"/>
      <c r="BU367" s="68"/>
      <c r="BV367" s="68"/>
      <c r="BW367" s="68"/>
      <c r="BX367" s="68"/>
      <c r="BY367" s="68"/>
      <c r="BZ367" s="68"/>
      <c r="CA367" s="68"/>
      <c r="CB367" s="68"/>
      <c r="CC367" s="68"/>
      <c r="CD367" s="68"/>
      <c r="CE367" s="68"/>
      <c r="CF367" s="68"/>
      <c r="CG367" s="67"/>
    </row>
    <row r="368" spans="1:85" ht="14.1" customHeight="1">
      <c r="A368" s="1"/>
      <c r="B368" s="1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68"/>
      <c r="BH368" s="68"/>
      <c r="BI368" s="68"/>
      <c r="BJ368" s="68"/>
      <c r="BK368" s="68"/>
      <c r="BL368" s="68"/>
      <c r="BM368" s="68"/>
      <c r="BN368" s="68"/>
      <c r="BO368" s="68"/>
      <c r="BP368" s="68"/>
      <c r="BQ368" s="68"/>
      <c r="BR368" s="68"/>
      <c r="BS368" s="68"/>
      <c r="BT368" s="68"/>
      <c r="BU368" s="68"/>
      <c r="BV368" s="68"/>
      <c r="BW368" s="68"/>
      <c r="BX368" s="68"/>
      <c r="BY368" s="68"/>
      <c r="BZ368" s="68"/>
      <c r="CA368" s="68"/>
      <c r="CB368" s="68"/>
      <c r="CC368" s="68"/>
      <c r="CD368" s="68"/>
      <c r="CE368" s="68"/>
      <c r="CF368" s="68"/>
      <c r="CG368" s="67"/>
    </row>
    <row r="369" spans="1:85" ht="14.1" customHeight="1">
      <c r="A369" s="1"/>
      <c r="B369" s="1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8"/>
      <c r="AX369" s="68"/>
      <c r="AY369" s="68"/>
      <c r="AZ369" s="68"/>
      <c r="BA369" s="68"/>
      <c r="BB369" s="68"/>
      <c r="BC369" s="68"/>
      <c r="BD369" s="68"/>
      <c r="BE369" s="68"/>
      <c r="BF369" s="68"/>
      <c r="BG369" s="68"/>
      <c r="BH369" s="68"/>
      <c r="BI369" s="68"/>
      <c r="BJ369" s="68"/>
      <c r="BK369" s="68"/>
      <c r="BL369" s="68"/>
      <c r="BM369" s="68"/>
      <c r="BN369" s="68"/>
      <c r="BO369" s="68"/>
      <c r="BP369" s="68"/>
      <c r="BQ369" s="68"/>
      <c r="BR369" s="68"/>
      <c r="BS369" s="68"/>
      <c r="BT369" s="68"/>
      <c r="BU369" s="68"/>
      <c r="BV369" s="68"/>
      <c r="BW369" s="68"/>
      <c r="BX369" s="68"/>
      <c r="BY369" s="68"/>
      <c r="BZ369" s="68"/>
      <c r="CA369" s="68"/>
      <c r="CB369" s="68"/>
      <c r="CC369" s="68"/>
      <c r="CD369" s="68"/>
      <c r="CE369" s="68"/>
      <c r="CF369" s="68"/>
      <c r="CG369" s="67"/>
    </row>
    <row r="370" spans="1:85" ht="14.1" customHeight="1">
      <c r="A370" s="1"/>
      <c r="B370" s="1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8"/>
      <c r="AX370" s="68"/>
      <c r="AY370" s="68"/>
      <c r="AZ370" s="68"/>
      <c r="BA370" s="68"/>
      <c r="BB370" s="68"/>
      <c r="BC370" s="68"/>
      <c r="BD370" s="68"/>
      <c r="BE370" s="68"/>
      <c r="BF370" s="68"/>
      <c r="BG370" s="68"/>
      <c r="BH370" s="68"/>
      <c r="BI370" s="68"/>
      <c r="BJ370" s="68"/>
      <c r="BK370" s="68"/>
      <c r="BL370" s="68"/>
      <c r="BM370" s="68"/>
      <c r="BN370" s="68"/>
      <c r="BO370" s="68"/>
      <c r="BP370" s="68"/>
      <c r="BQ370" s="68"/>
      <c r="BR370" s="68"/>
      <c r="BS370" s="68"/>
      <c r="BT370" s="68"/>
      <c r="BU370" s="68"/>
      <c r="BV370" s="68"/>
      <c r="BW370" s="68"/>
      <c r="BX370" s="68"/>
      <c r="BY370" s="68"/>
      <c r="BZ370" s="68"/>
      <c r="CA370" s="68"/>
      <c r="CB370" s="68"/>
      <c r="CC370" s="68"/>
      <c r="CD370" s="68"/>
      <c r="CE370" s="68"/>
      <c r="CF370" s="68"/>
      <c r="CG370" s="67"/>
    </row>
    <row r="371" spans="1:85" ht="14.1" customHeight="1">
      <c r="A371" s="1"/>
      <c r="B371" s="1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68"/>
      <c r="BH371" s="68"/>
      <c r="BI371" s="68"/>
      <c r="BJ371" s="68"/>
      <c r="BK371" s="68"/>
      <c r="BL371" s="68"/>
      <c r="BM371" s="68"/>
      <c r="BN371" s="68"/>
      <c r="BO371" s="68"/>
      <c r="BP371" s="68"/>
      <c r="BQ371" s="68"/>
      <c r="BR371" s="68"/>
      <c r="BS371" s="68"/>
      <c r="BT371" s="68"/>
      <c r="BU371" s="68"/>
      <c r="BV371" s="68"/>
      <c r="BW371" s="68"/>
      <c r="BX371" s="68"/>
      <c r="BY371" s="68"/>
      <c r="BZ371" s="68"/>
      <c r="CA371" s="68"/>
      <c r="CB371" s="68"/>
      <c r="CC371" s="68"/>
      <c r="CD371" s="68"/>
      <c r="CE371" s="68"/>
      <c r="CF371" s="68"/>
      <c r="CG371" s="67"/>
    </row>
    <row r="372" spans="1:85" ht="14.1" customHeight="1">
      <c r="A372" s="1"/>
      <c r="B372" s="1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8"/>
      <c r="AX372" s="68"/>
      <c r="AY372" s="68"/>
      <c r="AZ372" s="68"/>
      <c r="BA372" s="68"/>
      <c r="BB372" s="68"/>
      <c r="BC372" s="68"/>
      <c r="BD372" s="68"/>
      <c r="BE372" s="68"/>
      <c r="BF372" s="68"/>
      <c r="BG372" s="68"/>
      <c r="BH372" s="68"/>
      <c r="BI372" s="68"/>
      <c r="BJ372" s="68"/>
      <c r="BK372" s="68"/>
      <c r="BL372" s="68"/>
      <c r="BM372" s="68"/>
      <c r="BN372" s="68"/>
      <c r="BO372" s="68"/>
      <c r="BP372" s="68"/>
      <c r="BQ372" s="68"/>
      <c r="BR372" s="68"/>
      <c r="BS372" s="68"/>
      <c r="BT372" s="68"/>
      <c r="BU372" s="68"/>
      <c r="BV372" s="68"/>
      <c r="BW372" s="68"/>
      <c r="BX372" s="68"/>
      <c r="BY372" s="68"/>
      <c r="BZ372" s="68"/>
      <c r="CA372" s="68"/>
      <c r="CB372" s="68"/>
      <c r="CC372" s="68"/>
      <c r="CD372" s="68"/>
      <c r="CE372" s="68"/>
      <c r="CF372" s="68"/>
      <c r="CG372" s="67"/>
    </row>
    <row r="373" spans="1:85" ht="14.1" customHeight="1">
      <c r="A373" s="1"/>
      <c r="B373" s="1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68"/>
      <c r="BH373" s="68"/>
      <c r="BI373" s="68"/>
      <c r="BJ373" s="68"/>
      <c r="BK373" s="68"/>
      <c r="BL373" s="68"/>
      <c r="BM373" s="68"/>
      <c r="BN373" s="68"/>
      <c r="BO373" s="68"/>
      <c r="BP373" s="68"/>
      <c r="BQ373" s="68"/>
      <c r="BR373" s="68"/>
      <c r="BS373" s="68"/>
      <c r="BT373" s="68"/>
      <c r="BU373" s="68"/>
      <c r="BV373" s="68"/>
      <c r="BW373" s="68"/>
      <c r="BX373" s="68"/>
      <c r="BY373" s="68"/>
      <c r="BZ373" s="68"/>
      <c r="CA373" s="68"/>
      <c r="CB373" s="68"/>
      <c r="CC373" s="68"/>
      <c r="CD373" s="68"/>
      <c r="CE373" s="68"/>
      <c r="CF373" s="68"/>
      <c r="CG373" s="67"/>
    </row>
    <row r="374" spans="1:85" ht="14.1" customHeight="1">
      <c r="A374" s="1"/>
      <c r="B374" s="1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8"/>
      <c r="AX374" s="68"/>
      <c r="AY374" s="68"/>
      <c r="AZ374" s="68"/>
      <c r="BA374" s="68"/>
      <c r="BB374" s="68"/>
      <c r="BC374" s="68"/>
      <c r="BD374" s="68"/>
      <c r="BE374" s="68"/>
      <c r="BF374" s="68"/>
      <c r="BG374" s="68"/>
      <c r="BH374" s="68"/>
      <c r="BI374" s="68"/>
      <c r="BJ374" s="68"/>
      <c r="BK374" s="68"/>
      <c r="BL374" s="68"/>
      <c r="BM374" s="68"/>
      <c r="BN374" s="68"/>
      <c r="BO374" s="68"/>
      <c r="BP374" s="68"/>
      <c r="BQ374" s="68"/>
      <c r="BR374" s="68"/>
      <c r="BS374" s="68"/>
      <c r="BT374" s="68"/>
      <c r="BU374" s="68"/>
      <c r="BV374" s="68"/>
      <c r="BW374" s="68"/>
      <c r="BX374" s="68"/>
      <c r="BY374" s="68"/>
      <c r="BZ374" s="68"/>
      <c r="CA374" s="68"/>
      <c r="CB374" s="68"/>
      <c r="CC374" s="68"/>
      <c r="CD374" s="68"/>
      <c r="CE374" s="68"/>
      <c r="CF374" s="68"/>
      <c r="CG374" s="67"/>
    </row>
    <row r="375" spans="1:85" ht="14.1" customHeight="1">
      <c r="A375" s="1"/>
      <c r="B375" s="1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  <c r="AQ375" s="68"/>
      <c r="AR375" s="68"/>
      <c r="AS375" s="68"/>
      <c r="AT375" s="68"/>
      <c r="AU375" s="68"/>
      <c r="AV375" s="68"/>
      <c r="AW375" s="68"/>
      <c r="AX375" s="68"/>
      <c r="AY375" s="68"/>
      <c r="AZ375" s="68"/>
      <c r="BA375" s="68"/>
      <c r="BB375" s="68"/>
      <c r="BC375" s="68"/>
      <c r="BD375" s="68"/>
      <c r="BE375" s="68"/>
      <c r="BF375" s="68"/>
      <c r="BG375" s="68"/>
      <c r="BH375" s="68"/>
      <c r="BI375" s="68"/>
      <c r="BJ375" s="68"/>
      <c r="BK375" s="68"/>
      <c r="BL375" s="68"/>
      <c r="BM375" s="68"/>
      <c r="BN375" s="68"/>
      <c r="BO375" s="68"/>
      <c r="BP375" s="68"/>
      <c r="BQ375" s="68"/>
      <c r="BR375" s="68"/>
      <c r="BS375" s="68"/>
      <c r="BT375" s="68"/>
      <c r="BU375" s="68"/>
      <c r="BV375" s="68"/>
      <c r="BW375" s="68"/>
      <c r="BX375" s="68"/>
      <c r="BY375" s="68"/>
      <c r="BZ375" s="68"/>
      <c r="CA375" s="68"/>
      <c r="CB375" s="68"/>
      <c r="CC375" s="68"/>
      <c r="CD375" s="68"/>
      <c r="CE375" s="68"/>
      <c r="CF375" s="68"/>
      <c r="CG375" s="67"/>
    </row>
    <row r="376" spans="1:85" ht="14.1" customHeight="1">
      <c r="A376" s="1"/>
      <c r="B376" s="1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  <c r="AQ376" s="68"/>
      <c r="AR376" s="68"/>
      <c r="AS376" s="68"/>
      <c r="AT376" s="68"/>
      <c r="AU376" s="68"/>
      <c r="AV376" s="68"/>
      <c r="AW376" s="68"/>
      <c r="AX376" s="68"/>
      <c r="AY376" s="68"/>
      <c r="AZ376" s="68"/>
      <c r="BA376" s="68"/>
      <c r="BB376" s="68"/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68"/>
      <c r="BY376" s="68"/>
      <c r="BZ376" s="68"/>
      <c r="CA376" s="68"/>
      <c r="CB376" s="68"/>
      <c r="CC376" s="68"/>
      <c r="CD376" s="68"/>
      <c r="CE376" s="68"/>
      <c r="CF376" s="68"/>
      <c r="CG376" s="67"/>
    </row>
    <row r="377" spans="1:85" ht="14.1" customHeight="1">
      <c r="A377" s="1"/>
      <c r="B377" s="1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  <c r="AQ377" s="68"/>
      <c r="AR377" s="68"/>
      <c r="AS377" s="68"/>
      <c r="AT377" s="68"/>
      <c r="AU377" s="68"/>
      <c r="AV377" s="68"/>
      <c r="AW377" s="68"/>
      <c r="AX377" s="68"/>
      <c r="AY377" s="68"/>
      <c r="AZ377" s="68"/>
      <c r="BA377" s="68"/>
      <c r="BB377" s="68"/>
      <c r="BC377" s="68"/>
      <c r="BD377" s="68"/>
      <c r="BE377" s="68"/>
      <c r="BF377" s="68"/>
      <c r="BG377" s="68"/>
      <c r="BH377" s="68"/>
      <c r="BI377" s="68"/>
      <c r="BJ377" s="68"/>
      <c r="BK377" s="68"/>
      <c r="BL377" s="68"/>
      <c r="BM377" s="68"/>
      <c r="BN377" s="68"/>
      <c r="BO377" s="68"/>
      <c r="BP377" s="68"/>
      <c r="BQ377" s="68"/>
      <c r="BR377" s="68"/>
      <c r="BS377" s="68"/>
      <c r="BT377" s="68"/>
      <c r="BU377" s="68"/>
      <c r="BV377" s="68"/>
      <c r="BW377" s="68"/>
      <c r="BX377" s="68"/>
      <c r="BY377" s="68"/>
      <c r="BZ377" s="68"/>
      <c r="CA377" s="68"/>
      <c r="CB377" s="68"/>
      <c r="CC377" s="68"/>
      <c r="CD377" s="68"/>
      <c r="CE377" s="68"/>
      <c r="CF377" s="68"/>
      <c r="CG377" s="67"/>
    </row>
    <row r="378" spans="1:85" ht="14.1" customHeight="1">
      <c r="A378" s="1"/>
      <c r="B378" s="1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8"/>
      <c r="AX378" s="68"/>
      <c r="AY378" s="68"/>
      <c r="AZ378" s="68"/>
      <c r="BA378" s="68"/>
      <c r="BB378" s="68"/>
      <c r="BC378" s="68"/>
      <c r="BD378" s="68"/>
      <c r="BE378" s="68"/>
      <c r="BF378" s="68"/>
      <c r="BG378" s="68"/>
      <c r="BH378" s="68"/>
      <c r="BI378" s="68"/>
      <c r="BJ378" s="68"/>
      <c r="BK378" s="68"/>
      <c r="BL378" s="68"/>
      <c r="BM378" s="68"/>
      <c r="BN378" s="68"/>
      <c r="BO378" s="68"/>
      <c r="BP378" s="68"/>
      <c r="BQ378" s="68"/>
      <c r="BR378" s="68"/>
      <c r="BS378" s="68"/>
      <c r="BT378" s="68"/>
      <c r="BU378" s="68"/>
      <c r="BV378" s="68"/>
      <c r="BW378" s="68"/>
      <c r="BX378" s="68"/>
      <c r="BY378" s="68"/>
      <c r="BZ378" s="68"/>
      <c r="CA378" s="68"/>
      <c r="CB378" s="68"/>
      <c r="CC378" s="68"/>
      <c r="CD378" s="68"/>
      <c r="CE378" s="68"/>
      <c r="CF378" s="68"/>
      <c r="CG378" s="67"/>
    </row>
    <row r="379" spans="1:85" ht="14.1" customHeight="1">
      <c r="A379" s="1"/>
      <c r="B379" s="1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8"/>
      <c r="AX379" s="68"/>
      <c r="AY379" s="68"/>
      <c r="AZ379" s="68"/>
      <c r="BA379" s="68"/>
      <c r="BB379" s="68"/>
      <c r="BC379" s="68"/>
      <c r="BD379" s="68"/>
      <c r="BE379" s="68"/>
      <c r="BF379" s="68"/>
      <c r="BG379" s="68"/>
      <c r="BH379" s="68"/>
      <c r="BI379" s="68"/>
      <c r="BJ379" s="68"/>
      <c r="BK379" s="68"/>
      <c r="BL379" s="68"/>
      <c r="BM379" s="68"/>
      <c r="BN379" s="68"/>
      <c r="BO379" s="68"/>
      <c r="BP379" s="68"/>
      <c r="BQ379" s="68"/>
      <c r="BR379" s="68"/>
      <c r="BS379" s="68"/>
      <c r="BT379" s="68"/>
      <c r="BU379" s="68"/>
      <c r="BV379" s="68"/>
      <c r="BW379" s="68"/>
      <c r="BX379" s="68"/>
      <c r="BY379" s="68"/>
      <c r="BZ379" s="68"/>
      <c r="CA379" s="68"/>
      <c r="CB379" s="68"/>
      <c r="CC379" s="68"/>
      <c r="CD379" s="68"/>
      <c r="CE379" s="68"/>
      <c r="CF379" s="68"/>
      <c r="CG379" s="67"/>
    </row>
    <row r="380" spans="1:85" ht="14.1" customHeight="1">
      <c r="A380" s="1"/>
      <c r="B380" s="1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  <c r="AQ380" s="68"/>
      <c r="AR380" s="68"/>
      <c r="AS380" s="68"/>
      <c r="AT380" s="68"/>
      <c r="AU380" s="68"/>
      <c r="AV380" s="68"/>
      <c r="AW380" s="68"/>
      <c r="AX380" s="68"/>
      <c r="AY380" s="68"/>
      <c r="AZ380" s="68"/>
      <c r="BA380" s="68"/>
      <c r="BB380" s="68"/>
      <c r="BC380" s="68"/>
      <c r="BD380" s="68"/>
      <c r="BE380" s="68"/>
      <c r="BF380" s="68"/>
      <c r="BG380" s="68"/>
      <c r="BH380" s="68"/>
      <c r="BI380" s="68"/>
      <c r="BJ380" s="68"/>
      <c r="BK380" s="68"/>
      <c r="BL380" s="68"/>
      <c r="BM380" s="68"/>
      <c r="BN380" s="68"/>
      <c r="BO380" s="68"/>
      <c r="BP380" s="68"/>
      <c r="BQ380" s="68"/>
      <c r="BR380" s="68"/>
      <c r="BS380" s="68"/>
      <c r="BT380" s="68"/>
      <c r="BU380" s="68"/>
      <c r="BV380" s="68"/>
      <c r="BW380" s="68"/>
      <c r="BX380" s="68"/>
      <c r="BY380" s="68"/>
      <c r="BZ380" s="68"/>
      <c r="CA380" s="68"/>
      <c r="CB380" s="68"/>
      <c r="CC380" s="68"/>
      <c r="CD380" s="68"/>
      <c r="CE380" s="68"/>
      <c r="CF380" s="68"/>
      <c r="CG380" s="67"/>
    </row>
    <row r="381" spans="1:85" ht="14.1" customHeight="1">
      <c r="A381" s="1"/>
      <c r="B381" s="1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  <c r="AQ381" s="68"/>
      <c r="AR381" s="68"/>
      <c r="AS381" s="68"/>
      <c r="AT381" s="68"/>
      <c r="AU381" s="68"/>
      <c r="AV381" s="68"/>
      <c r="AW381" s="68"/>
      <c r="AX381" s="68"/>
      <c r="AY381" s="68"/>
      <c r="AZ381" s="68"/>
      <c r="BA381" s="68"/>
      <c r="BB381" s="68"/>
      <c r="BC381" s="68"/>
      <c r="BD381" s="68"/>
      <c r="BE381" s="68"/>
      <c r="BF381" s="68"/>
      <c r="BG381" s="68"/>
      <c r="BH381" s="68"/>
      <c r="BI381" s="68"/>
      <c r="BJ381" s="68"/>
      <c r="BK381" s="68"/>
      <c r="BL381" s="68"/>
      <c r="BM381" s="68"/>
      <c r="BN381" s="68"/>
      <c r="BO381" s="68"/>
      <c r="BP381" s="68"/>
      <c r="BQ381" s="68"/>
      <c r="BR381" s="68"/>
      <c r="BS381" s="68"/>
      <c r="BT381" s="68"/>
      <c r="BU381" s="68"/>
      <c r="BV381" s="68"/>
      <c r="BW381" s="68"/>
      <c r="BX381" s="68"/>
      <c r="BY381" s="68"/>
      <c r="BZ381" s="68"/>
      <c r="CA381" s="68"/>
      <c r="CB381" s="68"/>
      <c r="CC381" s="68"/>
      <c r="CD381" s="68"/>
      <c r="CE381" s="68"/>
      <c r="CF381" s="68"/>
      <c r="CG381" s="67"/>
    </row>
    <row r="382" spans="1:85" ht="14.1" customHeight="1">
      <c r="A382" s="1"/>
      <c r="B382" s="1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68"/>
      <c r="BH382" s="68"/>
      <c r="BI382" s="68"/>
      <c r="BJ382" s="68"/>
      <c r="BK382" s="68"/>
      <c r="BL382" s="68"/>
      <c r="BM382" s="68"/>
      <c r="BN382" s="68"/>
      <c r="BO382" s="68"/>
      <c r="BP382" s="68"/>
      <c r="BQ382" s="68"/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7"/>
    </row>
    <row r="383" spans="1:85" ht="14.1" customHeight="1">
      <c r="A383" s="1"/>
      <c r="B383" s="1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8"/>
      <c r="AX383" s="68"/>
      <c r="AY383" s="68"/>
      <c r="AZ383" s="68"/>
      <c r="BA383" s="68"/>
      <c r="BB383" s="68"/>
      <c r="BC383" s="68"/>
      <c r="BD383" s="68"/>
      <c r="BE383" s="68"/>
      <c r="BF383" s="68"/>
      <c r="BG383" s="68"/>
      <c r="BH383" s="68"/>
      <c r="BI383" s="68"/>
      <c r="BJ383" s="68"/>
      <c r="BK383" s="68"/>
      <c r="BL383" s="68"/>
      <c r="BM383" s="68"/>
      <c r="BN383" s="68"/>
      <c r="BO383" s="68"/>
      <c r="BP383" s="68"/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7"/>
    </row>
    <row r="384" spans="1:85" ht="14.1" customHeight="1">
      <c r="A384" s="1"/>
      <c r="B384" s="1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68"/>
      <c r="AU384" s="68"/>
      <c r="AV384" s="68"/>
      <c r="AW384" s="68"/>
      <c r="AX384" s="68"/>
      <c r="AY384" s="68"/>
      <c r="AZ384" s="68"/>
      <c r="BA384" s="68"/>
      <c r="BB384" s="68"/>
      <c r="BC384" s="68"/>
      <c r="BD384" s="68"/>
      <c r="BE384" s="68"/>
      <c r="BF384" s="68"/>
      <c r="BG384" s="68"/>
      <c r="BH384" s="68"/>
      <c r="BI384" s="68"/>
      <c r="BJ384" s="68"/>
      <c r="BK384" s="68"/>
      <c r="BL384" s="68"/>
      <c r="BM384" s="68"/>
      <c r="BN384" s="68"/>
      <c r="BO384" s="68"/>
      <c r="BP384" s="68"/>
      <c r="BQ384" s="68"/>
      <c r="BR384" s="68"/>
      <c r="BS384" s="68"/>
      <c r="BT384" s="68"/>
      <c r="BU384" s="68"/>
      <c r="BV384" s="68"/>
      <c r="BW384" s="68"/>
      <c r="BX384" s="68"/>
      <c r="BY384" s="68"/>
      <c r="BZ384" s="68"/>
      <c r="CA384" s="68"/>
      <c r="CB384" s="68"/>
      <c r="CC384" s="68"/>
      <c r="CD384" s="68"/>
      <c r="CE384" s="68"/>
      <c r="CF384" s="68"/>
      <c r="CG384" s="67"/>
    </row>
    <row r="385" spans="1:85" ht="14.1" customHeight="1">
      <c r="A385" s="1"/>
      <c r="B385" s="1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68"/>
      <c r="AU385" s="68"/>
      <c r="AV385" s="68"/>
      <c r="AW385" s="68"/>
      <c r="AX385" s="68"/>
      <c r="AY385" s="68"/>
      <c r="AZ385" s="68"/>
      <c r="BA385" s="68"/>
      <c r="BB385" s="68"/>
      <c r="BC385" s="68"/>
      <c r="BD385" s="68"/>
      <c r="BE385" s="68"/>
      <c r="BF385" s="68"/>
      <c r="BG385" s="68"/>
      <c r="BH385" s="68"/>
      <c r="BI385" s="68"/>
      <c r="BJ385" s="68"/>
      <c r="BK385" s="68"/>
      <c r="BL385" s="68"/>
      <c r="BM385" s="68"/>
      <c r="BN385" s="68"/>
      <c r="BO385" s="68"/>
      <c r="BP385" s="68"/>
      <c r="BQ385" s="68"/>
      <c r="BR385" s="68"/>
      <c r="BS385" s="68"/>
      <c r="BT385" s="68"/>
      <c r="BU385" s="68"/>
      <c r="BV385" s="68"/>
      <c r="BW385" s="68"/>
      <c r="BX385" s="68"/>
      <c r="BY385" s="68"/>
      <c r="BZ385" s="68"/>
      <c r="CA385" s="68"/>
      <c r="CB385" s="68"/>
      <c r="CC385" s="68"/>
      <c r="CD385" s="68"/>
      <c r="CE385" s="68"/>
      <c r="CF385" s="68"/>
      <c r="CG385" s="67"/>
    </row>
    <row r="386" spans="1:85" ht="14.1" customHeight="1">
      <c r="A386" s="1"/>
      <c r="B386" s="1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68"/>
      <c r="BY386" s="68"/>
      <c r="BZ386" s="68"/>
      <c r="CA386" s="68"/>
      <c r="CB386" s="68"/>
      <c r="CC386" s="68"/>
      <c r="CD386" s="68"/>
      <c r="CE386" s="68"/>
      <c r="CF386" s="68"/>
      <c r="CG386" s="67"/>
    </row>
    <row r="387" spans="1:85" ht="14.1" customHeight="1">
      <c r="A387" s="1"/>
      <c r="B387" s="1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  <c r="AQ387" s="68"/>
      <c r="AR387" s="68"/>
      <c r="AS387" s="68"/>
      <c r="AT387" s="68"/>
      <c r="AU387" s="68"/>
      <c r="AV387" s="68"/>
      <c r="AW387" s="68"/>
      <c r="AX387" s="68"/>
      <c r="AY387" s="68"/>
      <c r="AZ387" s="68"/>
      <c r="BA387" s="68"/>
      <c r="BB387" s="68"/>
      <c r="BC387" s="68"/>
      <c r="BD387" s="68"/>
      <c r="BE387" s="68"/>
      <c r="BF387" s="68"/>
      <c r="BG387" s="68"/>
      <c r="BH387" s="68"/>
      <c r="BI387" s="68"/>
      <c r="BJ387" s="68"/>
      <c r="BK387" s="68"/>
      <c r="BL387" s="68"/>
      <c r="BM387" s="68"/>
      <c r="BN387" s="68"/>
      <c r="BO387" s="68"/>
      <c r="BP387" s="68"/>
      <c r="BQ387" s="68"/>
      <c r="BR387" s="68"/>
      <c r="BS387" s="68"/>
      <c r="BT387" s="68"/>
      <c r="BU387" s="68"/>
      <c r="BV387" s="68"/>
      <c r="BW387" s="68"/>
      <c r="BX387" s="68"/>
      <c r="BY387" s="68"/>
      <c r="BZ387" s="68"/>
      <c r="CA387" s="68"/>
      <c r="CB387" s="68"/>
      <c r="CC387" s="68"/>
      <c r="CD387" s="68"/>
      <c r="CE387" s="68"/>
      <c r="CF387" s="68"/>
      <c r="CG387" s="67"/>
    </row>
    <row r="388" spans="1:85" ht="14.1" customHeight="1">
      <c r="A388" s="1"/>
      <c r="B388" s="1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68"/>
      <c r="BH388" s="68"/>
      <c r="BI388" s="68"/>
      <c r="BJ388" s="68"/>
      <c r="BK388" s="68"/>
      <c r="BL388" s="68"/>
      <c r="BM388" s="68"/>
      <c r="BN388" s="68"/>
      <c r="BO388" s="68"/>
      <c r="BP388" s="68"/>
      <c r="BQ388" s="68"/>
      <c r="BR388" s="68"/>
      <c r="BS388" s="68"/>
      <c r="BT388" s="68"/>
      <c r="BU388" s="68"/>
      <c r="BV388" s="68"/>
      <c r="BW388" s="68"/>
      <c r="BX388" s="68"/>
      <c r="BY388" s="68"/>
      <c r="BZ388" s="68"/>
      <c r="CA388" s="68"/>
      <c r="CB388" s="68"/>
      <c r="CC388" s="68"/>
      <c r="CD388" s="68"/>
      <c r="CE388" s="68"/>
      <c r="CF388" s="68"/>
      <c r="CG388" s="67"/>
    </row>
    <row r="389" spans="1:85" ht="14.1" customHeight="1">
      <c r="A389" s="1"/>
      <c r="B389" s="1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8"/>
      <c r="AS389" s="68"/>
      <c r="AT389" s="68"/>
      <c r="AU389" s="68"/>
      <c r="AV389" s="68"/>
      <c r="AW389" s="68"/>
      <c r="AX389" s="68"/>
      <c r="AY389" s="68"/>
      <c r="AZ389" s="68"/>
      <c r="BA389" s="68"/>
      <c r="BB389" s="68"/>
      <c r="BC389" s="68"/>
      <c r="BD389" s="68"/>
      <c r="BE389" s="68"/>
      <c r="BF389" s="68"/>
      <c r="BG389" s="68"/>
      <c r="BH389" s="68"/>
      <c r="BI389" s="68"/>
      <c r="BJ389" s="68"/>
      <c r="BK389" s="68"/>
      <c r="BL389" s="68"/>
      <c r="BM389" s="68"/>
      <c r="BN389" s="68"/>
      <c r="BO389" s="68"/>
      <c r="BP389" s="68"/>
      <c r="BQ389" s="68"/>
      <c r="BR389" s="68"/>
      <c r="BS389" s="68"/>
      <c r="BT389" s="68"/>
      <c r="BU389" s="68"/>
      <c r="BV389" s="68"/>
      <c r="BW389" s="68"/>
      <c r="BX389" s="68"/>
      <c r="BY389" s="68"/>
      <c r="BZ389" s="68"/>
      <c r="CA389" s="68"/>
      <c r="CB389" s="68"/>
      <c r="CC389" s="68"/>
      <c r="CD389" s="68"/>
      <c r="CE389" s="68"/>
      <c r="CF389" s="68"/>
      <c r="CG389" s="67"/>
    </row>
    <row r="390" spans="1:85" ht="14.1" customHeight="1">
      <c r="A390" s="1"/>
      <c r="B390" s="1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8"/>
      <c r="AS390" s="68"/>
      <c r="AT390" s="68"/>
      <c r="AU390" s="68"/>
      <c r="AV390" s="68"/>
      <c r="AW390" s="68"/>
      <c r="AX390" s="68"/>
      <c r="AY390" s="68"/>
      <c r="AZ390" s="68"/>
      <c r="BA390" s="68"/>
      <c r="BB390" s="68"/>
      <c r="BC390" s="68"/>
      <c r="BD390" s="68"/>
      <c r="BE390" s="68"/>
      <c r="BF390" s="68"/>
      <c r="BG390" s="68"/>
      <c r="BH390" s="68"/>
      <c r="BI390" s="68"/>
      <c r="BJ390" s="68"/>
      <c r="BK390" s="68"/>
      <c r="BL390" s="68"/>
      <c r="BM390" s="68"/>
      <c r="BN390" s="68"/>
      <c r="BO390" s="68"/>
      <c r="BP390" s="68"/>
      <c r="BQ390" s="68"/>
      <c r="BR390" s="68"/>
      <c r="BS390" s="68"/>
      <c r="BT390" s="68"/>
      <c r="BU390" s="68"/>
      <c r="BV390" s="68"/>
      <c r="BW390" s="68"/>
      <c r="BX390" s="68"/>
      <c r="BY390" s="68"/>
      <c r="BZ390" s="68"/>
      <c r="CA390" s="68"/>
      <c r="CB390" s="68"/>
      <c r="CC390" s="68"/>
      <c r="CD390" s="68"/>
      <c r="CE390" s="68"/>
      <c r="CF390" s="68"/>
      <c r="CG390" s="67"/>
    </row>
    <row r="391" spans="1:85" ht="14.1" customHeight="1">
      <c r="A391" s="1"/>
      <c r="B391" s="1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68"/>
      <c r="BH391" s="68"/>
      <c r="BI391" s="68"/>
      <c r="BJ391" s="68"/>
      <c r="BK391" s="68"/>
      <c r="BL391" s="68"/>
      <c r="BM391" s="68"/>
      <c r="BN391" s="68"/>
      <c r="BO391" s="68"/>
      <c r="BP391" s="68"/>
      <c r="BQ391" s="68"/>
      <c r="BR391" s="68"/>
      <c r="BS391" s="68"/>
      <c r="BT391" s="68"/>
      <c r="BU391" s="68"/>
      <c r="BV391" s="68"/>
      <c r="BW391" s="68"/>
      <c r="BX391" s="68"/>
      <c r="BY391" s="68"/>
      <c r="BZ391" s="68"/>
      <c r="CA391" s="68"/>
      <c r="CB391" s="68"/>
      <c r="CC391" s="68"/>
      <c r="CD391" s="68"/>
      <c r="CE391" s="68"/>
      <c r="CF391" s="68"/>
      <c r="CG391" s="67"/>
    </row>
    <row r="392" spans="1:85" ht="14.1" customHeight="1">
      <c r="A392" s="1"/>
      <c r="B392" s="1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8"/>
      <c r="AS392" s="68"/>
      <c r="AT392" s="68"/>
      <c r="AU392" s="68"/>
      <c r="AV392" s="68"/>
      <c r="AW392" s="68"/>
      <c r="AX392" s="68"/>
      <c r="AY392" s="68"/>
      <c r="AZ392" s="68"/>
      <c r="BA392" s="68"/>
      <c r="BB392" s="68"/>
      <c r="BC392" s="68"/>
      <c r="BD392" s="68"/>
      <c r="BE392" s="68"/>
      <c r="BF392" s="68"/>
      <c r="BG392" s="68"/>
      <c r="BH392" s="68"/>
      <c r="BI392" s="68"/>
      <c r="BJ392" s="68"/>
      <c r="BK392" s="68"/>
      <c r="BL392" s="68"/>
      <c r="BM392" s="68"/>
      <c r="BN392" s="68"/>
      <c r="BO392" s="68"/>
      <c r="BP392" s="68"/>
      <c r="BQ392" s="68"/>
      <c r="BR392" s="68"/>
      <c r="BS392" s="68"/>
      <c r="BT392" s="68"/>
      <c r="BU392" s="68"/>
      <c r="BV392" s="68"/>
      <c r="BW392" s="68"/>
      <c r="BX392" s="68"/>
      <c r="BY392" s="68"/>
      <c r="BZ392" s="68"/>
      <c r="CA392" s="68"/>
      <c r="CB392" s="68"/>
      <c r="CC392" s="68"/>
      <c r="CD392" s="68"/>
      <c r="CE392" s="68"/>
      <c r="CF392" s="68"/>
      <c r="CG392" s="67"/>
    </row>
    <row r="393" spans="1:85" ht="14.1" customHeight="1">
      <c r="A393" s="1"/>
      <c r="B393" s="1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/>
      <c r="AS393" s="68"/>
      <c r="AT393" s="68"/>
      <c r="AU393" s="68"/>
      <c r="AV393" s="68"/>
      <c r="AW393" s="68"/>
      <c r="AX393" s="68"/>
      <c r="AY393" s="68"/>
      <c r="AZ393" s="68"/>
      <c r="BA393" s="68"/>
      <c r="BB393" s="68"/>
      <c r="BC393" s="68"/>
      <c r="BD393" s="68"/>
      <c r="BE393" s="68"/>
      <c r="BF393" s="68"/>
      <c r="BG393" s="68"/>
      <c r="BH393" s="68"/>
      <c r="BI393" s="68"/>
      <c r="BJ393" s="68"/>
      <c r="BK393" s="68"/>
      <c r="BL393" s="68"/>
      <c r="BM393" s="68"/>
      <c r="BN393" s="68"/>
      <c r="BO393" s="68"/>
      <c r="BP393" s="68"/>
      <c r="BQ393" s="68"/>
      <c r="BR393" s="68"/>
      <c r="BS393" s="68"/>
      <c r="BT393" s="68"/>
      <c r="BU393" s="68"/>
      <c r="BV393" s="68"/>
      <c r="BW393" s="68"/>
      <c r="BX393" s="68"/>
      <c r="BY393" s="68"/>
      <c r="BZ393" s="68"/>
      <c r="CA393" s="68"/>
      <c r="CB393" s="68"/>
      <c r="CC393" s="68"/>
      <c r="CD393" s="68"/>
      <c r="CE393" s="68"/>
      <c r="CF393" s="68"/>
      <c r="CG393" s="67"/>
    </row>
    <row r="394" spans="1:85" ht="14.1" customHeight="1">
      <c r="A394" s="1"/>
      <c r="B394" s="1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8"/>
      <c r="AS394" s="68"/>
      <c r="AT394" s="68"/>
      <c r="AU394" s="68"/>
      <c r="AV394" s="68"/>
      <c r="AW394" s="68"/>
      <c r="AX394" s="68"/>
      <c r="AY394" s="68"/>
      <c r="AZ394" s="68"/>
      <c r="BA394" s="68"/>
      <c r="BB394" s="68"/>
      <c r="BC394" s="68"/>
      <c r="BD394" s="68"/>
      <c r="BE394" s="68"/>
      <c r="BF394" s="68"/>
      <c r="BG394" s="68"/>
      <c r="BH394" s="68"/>
      <c r="BI394" s="68"/>
      <c r="BJ394" s="68"/>
      <c r="BK394" s="68"/>
      <c r="BL394" s="68"/>
      <c r="BM394" s="68"/>
      <c r="BN394" s="68"/>
      <c r="BO394" s="68"/>
      <c r="BP394" s="68"/>
      <c r="BQ394" s="68"/>
      <c r="BR394" s="68"/>
      <c r="BS394" s="68"/>
      <c r="BT394" s="68"/>
      <c r="BU394" s="68"/>
      <c r="BV394" s="68"/>
      <c r="BW394" s="68"/>
      <c r="BX394" s="68"/>
      <c r="BY394" s="68"/>
      <c r="BZ394" s="68"/>
      <c r="CA394" s="68"/>
      <c r="CB394" s="68"/>
      <c r="CC394" s="68"/>
      <c r="CD394" s="68"/>
      <c r="CE394" s="68"/>
      <c r="CF394" s="68"/>
      <c r="CG394" s="67"/>
    </row>
    <row r="395" spans="1:85" ht="14.1" customHeight="1">
      <c r="A395" s="1"/>
      <c r="B395" s="1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  <c r="AQ395" s="68"/>
      <c r="AR395" s="68"/>
      <c r="AS395" s="68"/>
      <c r="AT395" s="68"/>
      <c r="AU395" s="68"/>
      <c r="AV395" s="68"/>
      <c r="AW395" s="68"/>
      <c r="AX395" s="68"/>
      <c r="AY395" s="68"/>
      <c r="AZ395" s="68"/>
      <c r="BA395" s="68"/>
      <c r="BB395" s="68"/>
      <c r="BC395" s="68"/>
      <c r="BD395" s="68"/>
      <c r="BE395" s="68"/>
      <c r="BF395" s="68"/>
      <c r="BG395" s="68"/>
      <c r="BH395" s="68"/>
      <c r="BI395" s="68"/>
      <c r="BJ395" s="68"/>
      <c r="BK395" s="68"/>
      <c r="BL395" s="68"/>
      <c r="BM395" s="68"/>
      <c r="BN395" s="68"/>
      <c r="BO395" s="68"/>
      <c r="BP395" s="68"/>
      <c r="BQ395" s="68"/>
      <c r="BR395" s="68"/>
      <c r="BS395" s="68"/>
      <c r="BT395" s="68"/>
      <c r="BU395" s="68"/>
      <c r="BV395" s="68"/>
      <c r="BW395" s="68"/>
      <c r="BX395" s="68"/>
      <c r="BY395" s="68"/>
      <c r="BZ395" s="68"/>
      <c r="CA395" s="68"/>
      <c r="CB395" s="68"/>
      <c r="CC395" s="68"/>
      <c r="CD395" s="68"/>
      <c r="CE395" s="68"/>
      <c r="CF395" s="68"/>
      <c r="CG395" s="67"/>
    </row>
    <row r="396" spans="1:85" ht="14.1" customHeight="1">
      <c r="A396" s="1"/>
      <c r="B396" s="1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  <c r="AQ396" s="68"/>
      <c r="AR396" s="68"/>
      <c r="AS396" s="68"/>
      <c r="AT396" s="68"/>
      <c r="AU396" s="68"/>
      <c r="AV396" s="68"/>
      <c r="AW396" s="68"/>
      <c r="AX396" s="68"/>
      <c r="AY396" s="68"/>
      <c r="AZ396" s="68"/>
      <c r="BA396" s="68"/>
      <c r="BB396" s="68"/>
      <c r="BC396" s="68"/>
      <c r="BD396" s="68"/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68"/>
      <c r="BY396" s="68"/>
      <c r="BZ396" s="68"/>
      <c r="CA396" s="68"/>
      <c r="CB396" s="68"/>
      <c r="CC396" s="68"/>
      <c r="CD396" s="68"/>
      <c r="CE396" s="68"/>
      <c r="CF396" s="68"/>
      <c r="CG396" s="67"/>
    </row>
    <row r="397" spans="1:85" ht="14.1" customHeight="1">
      <c r="A397" s="1"/>
      <c r="B397" s="1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  <c r="AQ397" s="68"/>
      <c r="AR397" s="68"/>
      <c r="AS397" s="68"/>
      <c r="AT397" s="68"/>
      <c r="AU397" s="68"/>
      <c r="AV397" s="68"/>
      <c r="AW397" s="68"/>
      <c r="AX397" s="68"/>
      <c r="AY397" s="68"/>
      <c r="AZ397" s="68"/>
      <c r="BA397" s="68"/>
      <c r="BB397" s="68"/>
      <c r="BC397" s="68"/>
      <c r="BD397" s="68"/>
      <c r="BE397" s="68"/>
      <c r="BF397" s="68"/>
      <c r="BG397" s="68"/>
      <c r="BH397" s="68"/>
      <c r="BI397" s="68"/>
      <c r="BJ397" s="68"/>
      <c r="BK397" s="68"/>
      <c r="BL397" s="68"/>
      <c r="BM397" s="68"/>
      <c r="BN397" s="68"/>
      <c r="BO397" s="68"/>
      <c r="BP397" s="68"/>
      <c r="BQ397" s="68"/>
      <c r="BR397" s="68"/>
      <c r="BS397" s="68"/>
      <c r="BT397" s="68"/>
      <c r="BU397" s="68"/>
      <c r="BV397" s="68"/>
      <c r="BW397" s="68"/>
      <c r="BX397" s="68"/>
      <c r="BY397" s="68"/>
      <c r="BZ397" s="68"/>
      <c r="CA397" s="68"/>
      <c r="CB397" s="68"/>
      <c r="CC397" s="68"/>
      <c r="CD397" s="68"/>
      <c r="CE397" s="68"/>
      <c r="CF397" s="68"/>
      <c r="CG397" s="67"/>
    </row>
    <row r="398" spans="1:85" ht="14.1" customHeight="1">
      <c r="A398" s="1"/>
      <c r="B398" s="1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/>
      <c r="AS398" s="68"/>
      <c r="AT398" s="68"/>
      <c r="AU398" s="68"/>
      <c r="AV398" s="68"/>
      <c r="AW398" s="68"/>
      <c r="AX398" s="68"/>
      <c r="AY398" s="68"/>
      <c r="AZ398" s="68"/>
      <c r="BA398" s="68"/>
      <c r="BB398" s="68"/>
      <c r="BC398" s="68"/>
      <c r="BD398" s="68"/>
      <c r="BE398" s="68"/>
      <c r="BF398" s="68"/>
      <c r="BG398" s="68"/>
      <c r="BH398" s="68"/>
      <c r="BI398" s="68"/>
      <c r="BJ398" s="68"/>
      <c r="BK398" s="68"/>
      <c r="BL398" s="68"/>
      <c r="BM398" s="68"/>
      <c r="BN398" s="68"/>
      <c r="BO398" s="68"/>
      <c r="BP398" s="68"/>
      <c r="BQ398" s="68"/>
      <c r="BR398" s="68"/>
      <c r="BS398" s="68"/>
      <c r="BT398" s="68"/>
      <c r="BU398" s="68"/>
      <c r="BV398" s="68"/>
      <c r="BW398" s="68"/>
      <c r="BX398" s="68"/>
      <c r="BY398" s="68"/>
      <c r="BZ398" s="68"/>
      <c r="CA398" s="68"/>
      <c r="CB398" s="68"/>
      <c r="CC398" s="68"/>
      <c r="CD398" s="68"/>
      <c r="CE398" s="68"/>
      <c r="CF398" s="68"/>
      <c r="CG398" s="67"/>
    </row>
    <row r="399" spans="1:85" ht="14.1" customHeight="1">
      <c r="A399" s="1"/>
      <c r="B399" s="1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68"/>
      <c r="BH399" s="68"/>
      <c r="BI399" s="68"/>
      <c r="BJ399" s="68"/>
      <c r="BK399" s="68"/>
      <c r="BL399" s="68"/>
      <c r="BM399" s="68"/>
      <c r="BN399" s="68"/>
      <c r="BO399" s="68"/>
      <c r="BP399" s="68"/>
      <c r="BQ399" s="68"/>
      <c r="BR399" s="68"/>
      <c r="BS399" s="68"/>
      <c r="BT399" s="68"/>
      <c r="BU399" s="68"/>
      <c r="BV399" s="68"/>
      <c r="BW399" s="68"/>
      <c r="BX399" s="68"/>
      <c r="BY399" s="68"/>
      <c r="BZ399" s="68"/>
      <c r="CA399" s="68"/>
      <c r="CB399" s="68"/>
      <c r="CC399" s="68"/>
      <c r="CD399" s="68"/>
      <c r="CE399" s="68"/>
      <c r="CF399" s="68"/>
      <c r="CG399" s="67"/>
    </row>
    <row r="400" spans="1:85" ht="14.1" customHeight="1">
      <c r="A400" s="1"/>
      <c r="B400" s="1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  <c r="AQ400" s="68"/>
      <c r="AR400" s="68"/>
      <c r="AS400" s="68"/>
      <c r="AT400" s="68"/>
      <c r="AU400" s="68"/>
      <c r="AV400" s="68"/>
      <c r="AW400" s="68"/>
      <c r="AX400" s="68"/>
      <c r="AY400" s="68"/>
      <c r="AZ400" s="68"/>
      <c r="BA400" s="68"/>
      <c r="BB400" s="68"/>
      <c r="BC400" s="68"/>
      <c r="BD400" s="68"/>
      <c r="BE400" s="68"/>
      <c r="BF400" s="68"/>
      <c r="BG400" s="68"/>
      <c r="BH400" s="68"/>
      <c r="BI400" s="68"/>
      <c r="BJ400" s="68"/>
      <c r="BK400" s="68"/>
      <c r="BL400" s="68"/>
      <c r="BM400" s="68"/>
      <c r="BN400" s="68"/>
      <c r="BO400" s="68"/>
      <c r="BP400" s="68"/>
      <c r="BQ400" s="68"/>
      <c r="BR400" s="68"/>
      <c r="BS400" s="68"/>
      <c r="BT400" s="68"/>
      <c r="BU400" s="68"/>
      <c r="BV400" s="68"/>
      <c r="BW400" s="68"/>
      <c r="BX400" s="68"/>
      <c r="BY400" s="68"/>
      <c r="BZ400" s="68"/>
      <c r="CA400" s="68"/>
      <c r="CB400" s="68"/>
      <c r="CC400" s="68"/>
      <c r="CD400" s="68"/>
      <c r="CE400" s="68"/>
      <c r="CF400" s="68"/>
      <c r="CG400" s="67"/>
    </row>
    <row r="401" spans="1:85" ht="14.1" customHeight="1">
      <c r="A401" s="1"/>
      <c r="B401" s="1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68"/>
      <c r="BH401" s="68"/>
      <c r="BI401" s="68"/>
      <c r="BJ401" s="68"/>
      <c r="BK401" s="68"/>
      <c r="BL401" s="68"/>
      <c r="BM401" s="68"/>
      <c r="BN401" s="68"/>
      <c r="BO401" s="68"/>
      <c r="BP401" s="68"/>
      <c r="BQ401" s="68"/>
      <c r="BR401" s="68"/>
      <c r="BS401" s="68"/>
      <c r="BT401" s="68"/>
      <c r="BU401" s="68"/>
      <c r="BV401" s="68"/>
      <c r="BW401" s="68"/>
      <c r="BX401" s="68"/>
      <c r="BY401" s="68"/>
      <c r="BZ401" s="68"/>
      <c r="CA401" s="68"/>
      <c r="CB401" s="68"/>
      <c r="CC401" s="68"/>
      <c r="CD401" s="68"/>
      <c r="CE401" s="68"/>
      <c r="CF401" s="68"/>
      <c r="CG401" s="67"/>
    </row>
    <row r="402" spans="1:85" ht="14.1" customHeight="1">
      <c r="A402" s="1"/>
      <c r="B402" s="1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  <c r="AQ402" s="68"/>
      <c r="AR402" s="68"/>
      <c r="AS402" s="68"/>
      <c r="AT402" s="68"/>
      <c r="AU402" s="68"/>
      <c r="AV402" s="68"/>
      <c r="AW402" s="68"/>
      <c r="AX402" s="68"/>
      <c r="AY402" s="68"/>
      <c r="AZ402" s="68"/>
      <c r="BA402" s="68"/>
      <c r="BB402" s="68"/>
      <c r="BC402" s="68"/>
      <c r="BD402" s="68"/>
      <c r="BE402" s="68"/>
      <c r="BF402" s="68"/>
      <c r="BG402" s="68"/>
      <c r="BH402" s="68"/>
      <c r="BI402" s="68"/>
      <c r="BJ402" s="68"/>
      <c r="BK402" s="68"/>
      <c r="BL402" s="68"/>
      <c r="BM402" s="68"/>
      <c r="BN402" s="68"/>
      <c r="BO402" s="68"/>
      <c r="BP402" s="68"/>
      <c r="BQ402" s="68"/>
      <c r="BR402" s="68"/>
      <c r="BS402" s="68"/>
      <c r="BT402" s="68"/>
      <c r="BU402" s="68"/>
      <c r="BV402" s="68"/>
      <c r="BW402" s="68"/>
      <c r="BX402" s="68"/>
      <c r="BY402" s="68"/>
      <c r="BZ402" s="68"/>
      <c r="CA402" s="68"/>
      <c r="CB402" s="68"/>
      <c r="CC402" s="68"/>
      <c r="CD402" s="68"/>
      <c r="CE402" s="68"/>
      <c r="CF402" s="68"/>
      <c r="CG402" s="67"/>
    </row>
    <row r="403" spans="1:85" ht="14.1" customHeight="1">
      <c r="A403" s="1"/>
      <c r="B403" s="1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/>
      <c r="AT403" s="68"/>
      <c r="AU403" s="68"/>
      <c r="AV403" s="68"/>
      <c r="AW403" s="68"/>
      <c r="AX403" s="68"/>
      <c r="AY403" s="68"/>
      <c r="AZ403" s="68"/>
      <c r="BA403" s="68"/>
      <c r="BB403" s="68"/>
      <c r="BC403" s="68"/>
      <c r="BD403" s="68"/>
      <c r="BE403" s="68"/>
      <c r="BF403" s="68"/>
      <c r="BG403" s="68"/>
      <c r="BH403" s="68"/>
      <c r="BI403" s="68"/>
      <c r="BJ403" s="68"/>
      <c r="BK403" s="68"/>
      <c r="BL403" s="68"/>
      <c r="BM403" s="68"/>
      <c r="BN403" s="68"/>
      <c r="BO403" s="68"/>
      <c r="BP403" s="68"/>
      <c r="BQ403" s="68"/>
      <c r="BR403" s="68"/>
      <c r="BS403" s="68"/>
      <c r="BT403" s="68"/>
      <c r="BU403" s="68"/>
      <c r="BV403" s="68"/>
      <c r="BW403" s="68"/>
      <c r="BX403" s="68"/>
      <c r="BY403" s="68"/>
      <c r="BZ403" s="68"/>
      <c r="CA403" s="68"/>
      <c r="CB403" s="68"/>
      <c r="CC403" s="68"/>
      <c r="CD403" s="68"/>
      <c r="CE403" s="68"/>
      <c r="CF403" s="68"/>
      <c r="CG403" s="67"/>
    </row>
    <row r="404" spans="1:85" ht="14.1" customHeight="1">
      <c r="A404" s="1"/>
      <c r="B404" s="1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68"/>
      <c r="BH404" s="68"/>
      <c r="BI404" s="68"/>
      <c r="BJ404" s="68"/>
      <c r="BK404" s="68"/>
      <c r="BL404" s="68"/>
      <c r="BM404" s="68"/>
      <c r="BN404" s="68"/>
      <c r="BO404" s="68"/>
      <c r="BP404" s="68"/>
      <c r="BQ404" s="68"/>
      <c r="BR404" s="68"/>
      <c r="BS404" s="68"/>
      <c r="BT404" s="68"/>
      <c r="BU404" s="68"/>
      <c r="BV404" s="68"/>
      <c r="BW404" s="68"/>
      <c r="BX404" s="68"/>
      <c r="BY404" s="68"/>
      <c r="BZ404" s="68"/>
      <c r="CA404" s="68"/>
      <c r="CB404" s="68"/>
      <c r="CC404" s="68"/>
      <c r="CD404" s="68"/>
      <c r="CE404" s="68"/>
      <c r="CF404" s="68"/>
      <c r="CG404" s="67"/>
    </row>
    <row r="405" spans="1:85" ht="14.1" customHeight="1">
      <c r="A405" s="1"/>
      <c r="B405" s="1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8"/>
      <c r="AX405" s="68"/>
      <c r="AY405" s="68"/>
      <c r="AZ405" s="68"/>
      <c r="BA405" s="68"/>
      <c r="BB405" s="68"/>
      <c r="BC405" s="68"/>
      <c r="BD405" s="68"/>
      <c r="BE405" s="68"/>
      <c r="BF405" s="68"/>
      <c r="BG405" s="68"/>
      <c r="BH405" s="68"/>
      <c r="BI405" s="68"/>
      <c r="BJ405" s="68"/>
      <c r="BK405" s="68"/>
      <c r="BL405" s="68"/>
      <c r="BM405" s="68"/>
      <c r="BN405" s="68"/>
      <c r="BO405" s="68"/>
      <c r="BP405" s="68"/>
      <c r="BQ405" s="68"/>
      <c r="BR405" s="68"/>
      <c r="BS405" s="68"/>
      <c r="BT405" s="68"/>
      <c r="BU405" s="68"/>
      <c r="BV405" s="68"/>
      <c r="BW405" s="68"/>
      <c r="BX405" s="68"/>
      <c r="BY405" s="68"/>
      <c r="BZ405" s="68"/>
      <c r="CA405" s="68"/>
      <c r="CB405" s="68"/>
      <c r="CC405" s="68"/>
      <c r="CD405" s="68"/>
      <c r="CE405" s="68"/>
      <c r="CF405" s="68"/>
      <c r="CG405" s="67"/>
    </row>
    <row r="406" spans="1:85" ht="14.1" customHeight="1">
      <c r="A406" s="1"/>
      <c r="B406" s="1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68"/>
      <c r="BY406" s="68"/>
      <c r="BZ406" s="68"/>
      <c r="CA406" s="68"/>
      <c r="CB406" s="68"/>
      <c r="CC406" s="68"/>
      <c r="CD406" s="68"/>
      <c r="CE406" s="68"/>
      <c r="CF406" s="68"/>
      <c r="CG406" s="67"/>
    </row>
    <row r="407" spans="1:85" ht="14.1" customHeight="1">
      <c r="A407" s="1"/>
      <c r="B407" s="1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  <c r="AQ407" s="68"/>
      <c r="AR407" s="68"/>
      <c r="AS407" s="68"/>
      <c r="AT407" s="68"/>
      <c r="AU407" s="68"/>
      <c r="AV407" s="68"/>
      <c r="AW407" s="68"/>
      <c r="AX407" s="68"/>
      <c r="AY407" s="68"/>
      <c r="AZ407" s="68"/>
      <c r="BA407" s="68"/>
      <c r="BB407" s="68"/>
      <c r="BC407" s="68"/>
      <c r="BD407" s="68"/>
      <c r="BE407" s="68"/>
      <c r="BF407" s="68"/>
      <c r="BG407" s="68"/>
      <c r="BH407" s="68"/>
      <c r="BI407" s="68"/>
      <c r="BJ407" s="68"/>
      <c r="BK407" s="68"/>
      <c r="BL407" s="68"/>
      <c r="BM407" s="68"/>
      <c r="BN407" s="68"/>
      <c r="BO407" s="68"/>
      <c r="BP407" s="68"/>
      <c r="BQ407" s="68"/>
      <c r="BR407" s="68"/>
      <c r="BS407" s="68"/>
      <c r="BT407" s="68"/>
      <c r="BU407" s="68"/>
      <c r="BV407" s="68"/>
      <c r="BW407" s="68"/>
      <c r="BX407" s="68"/>
      <c r="BY407" s="68"/>
      <c r="BZ407" s="68"/>
      <c r="CA407" s="68"/>
      <c r="CB407" s="68"/>
      <c r="CC407" s="68"/>
      <c r="CD407" s="68"/>
      <c r="CE407" s="68"/>
      <c r="CF407" s="68"/>
      <c r="CG407" s="67"/>
    </row>
    <row r="408" spans="1:85" ht="14.1" customHeight="1">
      <c r="A408" s="1"/>
      <c r="B408" s="1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68"/>
      <c r="BH408" s="68"/>
      <c r="BI408" s="68"/>
      <c r="BJ408" s="68"/>
      <c r="BK408" s="68"/>
      <c r="BL408" s="68"/>
      <c r="BM408" s="68"/>
      <c r="BN408" s="68"/>
      <c r="BO408" s="68"/>
      <c r="BP408" s="68"/>
      <c r="BQ408" s="68"/>
      <c r="BR408" s="68"/>
      <c r="BS408" s="68"/>
      <c r="BT408" s="68"/>
      <c r="BU408" s="68"/>
      <c r="BV408" s="68"/>
      <c r="BW408" s="68"/>
      <c r="BX408" s="68"/>
      <c r="BY408" s="68"/>
      <c r="BZ408" s="68"/>
      <c r="CA408" s="68"/>
      <c r="CB408" s="68"/>
      <c r="CC408" s="68"/>
      <c r="CD408" s="68"/>
      <c r="CE408" s="68"/>
      <c r="CF408" s="68"/>
      <c r="CG408" s="67"/>
    </row>
    <row r="409" spans="1:85" ht="14.1" customHeight="1">
      <c r="A409" s="1"/>
      <c r="B409" s="1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8"/>
      <c r="AX409" s="68"/>
      <c r="AY409" s="68"/>
      <c r="AZ409" s="68"/>
      <c r="BA409" s="68"/>
      <c r="BB409" s="68"/>
      <c r="BC409" s="68"/>
      <c r="BD409" s="68"/>
      <c r="BE409" s="68"/>
      <c r="BF409" s="68"/>
      <c r="BG409" s="68"/>
      <c r="BH409" s="68"/>
      <c r="BI409" s="68"/>
      <c r="BJ409" s="68"/>
      <c r="BK409" s="68"/>
      <c r="BL409" s="68"/>
      <c r="BM409" s="68"/>
      <c r="BN409" s="68"/>
      <c r="BO409" s="68"/>
      <c r="BP409" s="68"/>
      <c r="BQ409" s="68"/>
      <c r="BR409" s="68"/>
      <c r="BS409" s="68"/>
      <c r="BT409" s="68"/>
      <c r="BU409" s="68"/>
      <c r="BV409" s="68"/>
      <c r="BW409" s="68"/>
      <c r="BX409" s="68"/>
      <c r="BY409" s="68"/>
      <c r="BZ409" s="68"/>
      <c r="CA409" s="68"/>
      <c r="CB409" s="68"/>
      <c r="CC409" s="68"/>
      <c r="CD409" s="68"/>
      <c r="CE409" s="68"/>
      <c r="CF409" s="68"/>
      <c r="CG409" s="67"/>
    </row>
    <row r="410" spans="1:85" ht="14.1" customHeight="1">
      <c r="A410" s="1"/>
      <c r="B410" s="1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  <c r="AQ410" s="68"/>
      <c r="AR410" s="68"/>
      <c r="AS410" s="68"/>
      <c r="AT410" s="68"/>
      <c r="AU410" s="68"/>
      <c r="AV410" s="68"/>
      <c r="AW410" s="68"/>
      <c r="AX410" s="68"/>
      <c r="AY410" s="68"/>
      <c r="AZ410" s="68"/>
      <c r="BA410" s="68"/>
      <c r="BB410" s="68"/>
      <c r="BC410" s="68"/>
      <c r="BD410" s="68"/>
      <c r="BE410" s="68"/>
      <c r="BF410" s="68"/>
      <c r="BG410" s="68"/>
      <c r="BH410" s="68"/>
      <c r="BI410" s="68"/>
      <c r="BJ410" s="68"/>
      <c r="BK410" s="68"/>
      <c r="BL410" s="68"/>
      <c r="BM410" s="68"/>
      <c r="BN410" s="68"/>
      <c r="BO410" s="68"/>
      <c r="BP410" s="68"/>
      <c r="BQ410" s="68"/>
      <c r="BR410" s="68"/>
      <c r="BS410" s="68"/>
      <c r="BT410" s="68"/>
      <c r="BU410" s="68"/>
      <c r="BV410" s="68"/>
      <c r="BW410" s="68"/>
      <c r="BX410" s="68"/>
      <c r="BY410" s="68"/>
      <c r="BZ410" s="68"/>
      <c r="CA410" s="68"/>
      <c r="CB410" s="68"/>
      <c r="CC410" s="68"/>
      <c r="CD410" s="68"/>
      <c r="CE410" s="68"/>
      <c r="CF410" s="68"/>
      <c r="CG410" s="67"/>
    </row>
    <row r="411" spans="1:85" ht="14.1" customHeight="1">
      <c r="A411" s="1"/>
      <c r="B411" s="1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68"/>
      <c r="BH411" s="68"/>
      <c r="BI411" s="68"/>
      <c r="BJ411" s="68"/>
      <c r="BK411" s="68"/>
      <c r="BL411" s="68"/>
      <c r="BM411" s="68"/>
      <c r="BN411" s="68"/>
      <c r="BO411" s="68"/>
      <c r="BP411" s="68"/>
      <c r="BQ411" s="68"/>
      <c r="BR411" s="68"/>
      <c r="BS411" s="68"/>
      <c r="BT411" s="68"/>
      <c r="BU411" s="68"/>
      <c r="BV411" s="68"/>
      <c r="BW411" s="68"/>
      <c r="BX411" s="68"/>
      <c r="BY411" s="68"/>
      <c r="BZ411" s="68"/>
      <c r="CA411" s="68"/>
      <c r="CB411" s="68"/>
      <c r="CC411" s="68"/>
      <c r="CD411" s="68"/>
      <c r="CE411" s="68"/>
      <c r="CF411" s="68"/>
      <c r="CG411" s="67"/>
    </row>
    <row r="412" spans="1:85" ht="14.1" customHeight="1">
      <c r="A412" s="1"/>
      <c r="B412" s="1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  <c r="AW412" s="68"/>
      <c r="AX412" s="68"/>
      <c r="AY412" s="68"/>
      <c r="AZ412" s="68"/>
      <c r="BA412" s="68"/>
      <c r="BB412" s="68"/>
      <c r="BC412" s="68"/>
      <c r="BD412" s="68"/>
      <c r="BE412" s="68"/>
      <c r="BF412" s="68"/>
      <c r="BG412" s="68"/>
      <c r="BH412" s="68"/>
      <c r="BI412" s="68"/>
      <c r="BJ412" s="68"/>
      <c r="BK412" s="68"/>
      <c r="BL412" s="68"/>
      <c r="BM412" s="68"/>
      <c r="BN412" s="68"/>
      <c r="BO412" s="68"/>
      <c r="BP412" s="68"/>
      <c r="BQ412" s="68"/>
      <c r="BR412" s="68"/>
      <c r="BS412" s="68"/>
      <c r="BT412" s="68"/>
      <c r="BU412" s="68"/>
      <c r="BV412" s="68"/>
      <c r="BW412" s="68"/>
      <c r="BX412" s="68"/>
      <c r="BY412" s="68"/>
      <c r="BZ412" s="68"/>
      <c r="CA412" s="68"/>
      <c r="CB412" s="68"/>
      <c r="CC412" s="68"/>
      <c r="CD412" s="68"/>
      <c r="CE412" s="68"/>
      <c r="CF412" s="68"/>
      <c r="CG412" s="67"/>
    </row>
    <row r="413" spans="1:85" ht="14.1" customHeight="1">
      <c r="A413" s="1"/>
      <c r="B413" s="1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68"/>
      <c r="BH413" s="68"/>
      <c r="BI413" s="68"/>
      <c r="BJ413" s="68"/>
      <c r="BK413" s="68"/>
      <c r="BL413" s="68"/>
      <c r="BM413" s="68"/>
      <c r="BN413" s="68"/>
      <c r="BO413" s="68"/>
      <c r="BP413" s="68"/>
      <c r="BQ413" s="68"/>
      <c r="BR413" s="68"/>
      <c r="BS413" s="68"/>
      <c r="BT413" s="68"/>
      <c r="BU413" s="68"/>
      <c r="BV413" s="68"/>
      <c r="BW413" s="68"/>
      <c r="BX413" s="68"/>
      <c r="BY413" s="68"/>
      <c r="BZ413" s="68"/>
      <c r="CA413" s="68"/>
      <c r="CB413" s="68"/>
      <c r="CC413" s="68"/>
      <c r="CD413" s="68"/>
      <c r="CE413" s="68"/>
      <c r="CF413" s="68"/>
      <c r="CG413" s="67"/>
    </row>
    <row r="414" spans="1:85" ht="14.1" customHeight="1">
      <c r="A414" s="1"/>
      <c r="B414" s="1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8"/>
      <c r="AS414" s="68"/>
      <c r="AT414" s="68"/>
      <c r="AU414" s="68"/>
      <c r="AV414" s="68"/>
      <c r="AW414" s="68"/>
      <c r="AX414" s="68"/>
      <c r="AY414" s="68"/>
      <c r="AZ414" s="68"/>
      <c r="BA414" s="68"/>
      <c r="BB414" s="68"/>
      <c r="BC414" s="68"/>
      <c r="BD414" s="68"/>
      <c r="BE414" s="68"/>
      <c r="BF414" s="68"/>
      <c r="BG414" s="68"/>
      <c r="BH414" s="68"/>
      <c r="BI414" s="68"/>
      <c r="BJ414" s="68"/>
      <c r="BK414" s="68"/>
      <c r="BL414" s="68"/>
      <c r="BM414" s="68"/>
      <c r="BN414" s="68"/>
      <c r="BO414" s="68"/>
      <c r="BP414" s="68"/>
      <c r="BQ414" s="68"/>
      <c r="BR414" s="68"/>
      <c r="BS414" s="68"/>
      <c r="BT414" s="68"/>
      <c r="BU414" s="68"/>
      <c r="BV414" s="68"/>
      <c r="BW414" s="68"/>
      <c r="BX414" s="68"/>
      <c r="BY414" s="68"/>
      <c r="BZ414" s="68"/>
      <c r="CA414" s="68"/>
      <c r="CB414" s="68"/>
      <c r="CC414" s="68"/>
      <c r="CD414" s="68"/>
      <c r="CE414" s="68"/>
      <c r="CF414" s="68"/>
      <c r="CG414" s="67"/>
    </row>
    <row r="415" spans="1:85" ht="14.1" customHeight="1">
      <c r="A415" s="1"/>
      <c r="B415" s="1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68"/>
      <c r="BH415" s="68"/>
      <c r="BI415" s="68"/>
      <c r="BJ415" s="68"/>
      <c r="BK415" s="68"/>
      <c r="BL415" s="68"/>
      <c r="BM415" s="68"/>
      <c r="BN415" s="68"/>
      <c r="BO415" s="68"/>
      <c r="BP415" s="68"/>
      <c r="BQ415" s="68"/>
      <c r="BR415" s="68"/>
      <c r="BS415" s="68"/>
      <c r="BT415" s="68"/>
      <c r="BU415" s="68"/>
      <c r="BV415" s="68"/>
      <c r="BW415" s="68"/>
      <c r="BX415" s="68"/>
      <c r="BY415" s="68"/>
      <c r="BZ415" s="68"/>
      <c r="CA415" s="68"/>
      <c r="CB415" s="68"/>
      <c r="CC415" s="68"/>
      <c r="CD415" s="68"/>
      <c r="CE415" s="68"/>
      <c r="CF415" s="68"/>
      <c r="CG415" s="67"/>
    </row>
    <row r="416" spans="1:85" ht="14.1" customHeight="1">
      <c r="A416" s="1"/>
      <c r="B416" s="1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8"/>
      <c r="AS416" s="68"/>
      <c r="AT416" s="68"/>
      <c r="AU416" s="68"/>
      <c r="AV416" s="68"/>
      <c r="AW416" s="68"/>
      <c r="AX416" s="68"/>
      <c r="AY416" s="68"/>
      <c r="AZ416" s="68"/>
      <c r="BA416" s="68"/>
      <c r="BB416" s="68"/>
      <c r="BC416" s="68"/>
      <c r="BD416" s="68"/>
      <c r="BE416" s="68"/>
      <c r="BF416" s="68"/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68"/>
      <c r="BY416" s="68"/>
      <c r="BZ416" s="68"/>
      <c r="CA416" s="68"/>
      <c r="CB416" s="68"/>
      <c r="CC416" s="68"/>
      <c r="CD416" s="68"/>
      <c r="CE416" s="68"/>
      <c r="CF416" s="68"/>
      <c r="CG416" s="67"/>
    </row>
    <row r="417" spans="1:85" ht="14.1" customHeight="1">
      <c r="A417" s="1"/>
      <c r="B417" s="1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8"/>
      <c r="AS417" s="68"/>
      <c r="AT417" s="68"/>
      <c r="AU417" s="68"/>
      <c r="AV417" s="68"/>
      <c r="AW417" s="68"/>
      <c r="AX417" s="68"/>
      <c r="AY417" s="68"/>
      <c r="AZ417" s="68"/>
      <c r="BA417" s="68"/>
      <c r="BB417" s="68"/>
      <c r="BC417" s="68"/>
      <c r="BD417" s="68"/>
      <c r="BE417" s="68"/>
      <c r="BF417" s="68"/>
      <c r="BG417" s="68"/>
      <c r="BH417" s="68"/>
      <c r="BI417" s="68"/>
      <c r="BJ417" s="68"/>
      <c r="BK417" s="68"/>
      <c r="BL417" s="68"/>
      <c r="BM417" s="68"/>
      <c r="BN417" s="68"/>
      <c r="BO417" s="68"/>
      <c r="BP417" s="68"/>
      <c r="BQ417" s="68"/>
      <c r="BR417" s="68"/>
      <c r="BS417" s="68"/>
      <c r="BT417" s="68"/>
      <c r="BU417" s="68"/>
      <c r="BV417" s="68"/>
      <c r="BW417" s="68"/>
      <c r="BX417" s="68"/>
      <c r="BY417" s="68"/>
      <c r="BZ417" s="68"/>
      <c r="CA417" s="68"/>
      <c r="CB417" s="68"/>
      <c r="CC417" s="68"/>
      <c r="CD417" s="68"/>
      <c r="CE417" s="68"/>
      <c r="CF417" s="68"/>
      <c r="CG417" s="67"/>
    </row>
    <row r="418" spans="1:85" ht="14.1" customHeight="1">
      <c r="A418" s="1"/>
      <c r="B418" s="1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/>
      <c r="AU418" s="68"/>
      <c r="AV418" s="68"/>
      <c r="AW418" s="68"/>
      <c r="AX418" s="68"/>
      <c r="AY418" s="68"/>
      <c r="AZ418" s="68"/>
      <c r="BA418" s="68"/>
      <c r="BB418" s="68"/>
      <c r="BC418" s="68"/>
      <c r="BD418" s="68"/>
      <c r="BE418" s="68"/>
      <c r="BF418" s="68"/>
      <c r="BG418" s="68"/>
      <c r="BH418" s="68"/>
      <c r="BI418" s="68"/>
      <c r="BJ418" s="68"/>
      <c r="BK418" s="68"/>
      <c r="BL418" s="68"/>
      <c r="BM418" s="68"/>
      <c r="BN418" s="68"/>
      <c r="BO418" s="68"/>
      <c r="BP418" s="68"/>
      <c r="BQ418" s="68"/>
      <c r="BR418" s="68"/>
      <c r="BS418" s="68"/>
      <c r="BT418" s="68"/>
      <c r="BU418" s="68"/>
      <c r="BV418" s="68"/>
      <c r="BW418" s="68"/>
      <c r="BX418" s="68"/>
      <c r="BY418" s="68"/>
      <c r="BZ418" s="68"/>
      <c r="CA418" s="68"/>
      <c r="CB418" s="68"/>
      <c r="CC418" s="68"/>
      <c r="CD418" s="68"/>
      <c r="CE418" s="68"/>
      <c r="CF418" s="68"/>
      <c r="CG418" s="67"/>
    </row>
    <row r="419" spans="1:85" ht="14.1" customHeight="1">
      <c r="A419" s="1"/>
      <c r="B419" s="1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8"/>
      <c r="AS419" s="68"/>
      <c r="AT419" s="68"/>
      <c r="AU419" s="68"/>
      <c r="AV419" s="68"/>
      <c r="AW419" s="68"/>
      <c r="AX419" s="68"/>
      <c r="AY419" s="68"/>
      <c r="AZ419" s="68"/>
      <c r="BA419" s="68"/>
      <c r="BB419" s="68"/>
      <c r="BC419" s="68"/>
      <c r="BD419" s="68"/>
      <c r="BE419" s="68"/>
      <c r="BF419" s="68"/>
      <c r="BG419" s="68"/>
      <c r="BH419" s="68"/>
      <c r="BI419" s="68"/>
      <c r="BJ419" s="68"/>
      <c r="BK419" s="68"/>
      <c r="BL419" s="68"/>
      <c r="BM419" s="68"/>
      <c r="BN419" s="68"/>
      <c r="BO419" s="68"/>
      <c r="BP419" s="68"/>
      <c r="BQ419" s="68"/>
      <c r="BR419" s="68"/>
      <c r="BS419" s="68"/>
      <c r="BT419" s="68"/>
      <c r="BU419" s="68"/>
      <c r="BV419" s="68"/>
      <c r="BW419" s="68"/>
      <c r="BX419" s="68"/>
      <c r="BY419" s="68"/>
      <c r="BZ419" s="68"/>
      <c r="CA419" s="68"/>
      <c r="CB419" s="68"/>
      <c r="CC419" s="68"/>
      <c r="CD419" s="68"/>
      <c r="CE419" s="68"/>
      <c r="CF419" s="68"/>
      <c r="CG419" s="67"/>
    </row>
    <row r="420" spans="1:85" ht="14.1" customHeight="1">
      <c r="A420" s="1"/>
      <c r="B420" s="1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8"/>
      <c r="AS420" s="68"/>
      <c r="AT420" s="68"/>
      <c r="AU420" s="68"/>
      <c r="AV420" s="68"/>
      <c r="AW420" s="68"/>
      <c r="AX420" s="68"/>
      <c r="AY420" s="68"/>
      <c r="AZ420" s="68"/>
      <c r="BA420" s="68"/>
      <c r="BB420" s="68"/>
      <c r="BC420" s="68"/>
      <c r="BD420" s="68"/>
      <c r="BE420" s="68"/>
      <c r="BF420" s="68"/>
      <c r="BG420" s="68"/>
      <c r="BH420" s="68"/>
      <c r="BI420" s="68"/>
      <c r="BJ420" s="68"/>
      <c r="BK420" s="68"/>
      <c r="BL420" s="68"/>
      <c r="BM420" s="68"/>
      <c r="BN420" s="68"/>
      <c r="BO420" s="68"/>
      <c r="BP420" s="68"/>
      <c r="BQ420" s="68"/>
      <c r="BR420" s="68"/>
      <c r="BS420" s="68"/>
      <c r="BT420" s="68"/>
      <c r="BU420" s="68"/>
      <c r="BV420" s="68"/>
      <c r="BW420" s="68"/>
      <c r="BX420" s="68"/>
      <c r="BY420" s="68"/>
      <c r="BZ420" s="68"/>
      <c r="CA420" s="68"/>
      <c r="CB420" s="68"/>
      <c r="CC420" s="68"/>
      <c r="CD420" s="68"/>
      <c r="CE420" s="68"/>
      <c r="CF420" s="68"/>
      <c r="CG420" s="67"/>
    </row>
    <row r="421" spans="1:85" ht="14.1" customHeight="1">
      <c r="A421" s="1"/>
      <c r="B421" s="1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68"/>
      <c r="AU421" s="68"/>
      <c r="AV421" s="68"/>
      <c r="AW421" s="68"/>
      <c r="AX421" s="68"/>
      <c r="AY421" s="68"/>
      <c r="AZ421" s="68"/>
      <c r="BA421" s="68"/>
      <c r="BB421" s="68"/>
      <c r="BC421" s="68"/>
      <c r="BD421" s="68"/>
      <c r="BE421" s="68"/>
      <c r="BF421" s="68"/>
      <c r="BG421" s="68"/>
      <c r="BH421" s="68"/>
      <c r="BI421" s="68"/>
      <c r="BJ421" s="68"/>
      <c r="BK421" s="68"/>
      <c r="BL421" s="68"/>
      <c r="BM421" s="68"/>
      <c r="BN421" s="68"/>
      <c r="BO421" s="68"/>
      <c r="BP421" s="68"/>
      <c r="BQ421" s="68"/>
      <c r="BR421" s="68"/>
      <c r="BS421" s="68"/>
      <c r="BT421" s="68"/>
      <c r="BU421" s="68"/>
      <c r="BV421" s="68"/>
      <c r="BW421" s="68"/>
      <c r="BX421" s="68"/>
      <c r="BY421" s="68"/>
      <c r="BZ421" s="68"/>
      <c r="CA421" s="68"/>
      <c r="CB421" s="68"/>
      <c r="CC421" s="68"/>
      <c r="CD421" s="68"/>
      <c r="CE421" s="68"/>
      <c r="CF421" s="68"/>
      <c r="CG421" s="67"/>
    </row>
    <row r="422" spans="1:85" ht="14.1" customHeight="1">
      <c r="A422" s="1"/>
      <c r="B422" s="1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68"/>
      <c r="BH422" s="68"/>
      <c r="BI422" s="68"/>
      <c r="BJ422" s="68"/>
      <c r="BK422" s="68"/>
      <c r="BL422" s="68"/>
      <c r="BM422" s="68"/>
      <c r="BN422" s="68"/>
      <c r="BO422" s="68"/>
      <c r="BP422" s="68"/>
      <c r="BQ422" s="68"/>
      <c r="BR422" s="68"/>
      <c r="BS422" s="68"/>
      <c r="BT422" s="68"/>
      <c r="BU422" s="68"/>
      <c r="BV422" s="68"/>
      <c r="BW422" s="68"/>
      <c r="BX422" s="68"/>
      <c r="BY422" s="68"/>
      <c r="BZ422" s="68"/>
      <c r="CA422" s="68"/>
      <c r="CB422" s="68"/>
      <c r="CC422" s="68"/>
      <c r="CD422" s="68"/>
      <c r="CE422" s="68"/>
      <c r="CF422" s="68"/>
      <c r="CG422" s="67"/>
    </row>
    <row r="423" spans="1:85" ht="14.1" customHeight="1">
      <c r="A423" s="1"/>
      <c r="B423" s="1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/>
      <c r="AV423" s="68"/>
      <c r="AW423" s="68"/>
      <c r="AX423" s="68"/>
      <c r="AY423" s="68"/>
      <c r="AZ423" s="68"/>
      <c r="BA423" s="68"/>
      <c r="BB423" s="68"/>
      <c r="BC423" s="68"/>
      <c r="BD423" s="68"/>
      <c r="BE423" s="68"/>
      <c r="BF423" s="68"/>
      <c r="BG423" s="68"/>
      <c r="BH423" s="68"/>
      <c r="BI423" s="68"/>
      <c r="BJ423" s="68"/>
      <c r="BK423" s="68"/>
      <c r="BL423" s="68"/>
      <c r="BM423" s="68"/>
      <c r="BN423" s="68"/>
      <c r="BO423" s="68"/>
      <c r="BP423" s="68"/>
      <c r="BQ423" s="68"/>
      <c r="BR423" s="68"/>
      <c r="BS423" s="68"/>
      <c r="BT423" s="68"/>
      <c r="BU423" s="68"/>
      <c r="BV423" s="68"/>
      <c r="BW423" s="68"/>
      <c r="BX423" s="68"/>
      <c r="BY423" s="68"/>
      <c r="BZ423" s="68"/>
      <c r="CA423" s="68"/>
      <c r="CB423" s="68"/>
      <c r="CC423" s="68"/>
      <c r="CD423" s="68"/>
      <c r="CE423" s="68"/>
      <c r="CF423" s="68"/>
      <c r="CG423" s="67"/>
    </row>
    <row r="424" spans="1:85" ht="14.1" customHeight="1">
      <c r="A424" s="1"/>
      <c r="B424" s="1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68"/>
      <c r="BH424" s="68"/>
      <c r="BI424" s="68"/>
      <c r="BJ424" s="68"/>
      <c r="BK424" s="68"/>
      <c r="BL424" s="68"/>
      <c r="BM424" s="68"/>
      <c r="BN424" s="68"/>
      <c r="BO424" s="68"/>
      <c r="BP424" s="68"/>
      <c r="BQ424" s="68"/>
      <c r="BR424" s="68"/>
      <c r="BS424" s="68"/>
      <c r="BT424" s="68"/>
      <c r="BU424" s="68"/>
      <c r="BV424" s="68"/>
      <c r="BW424" s="68"/>
      <c r="BX424" s="68"/>
      <c r="BY424" s="68"/>
      <c r="BZ424" s="68"/>
      <c r="CA424" s="68"/>
      <c r="CB424" s="68"/>
      <c r="CC424" s="68"/>
      <c r="CD424" s="68"/>
      <c r="CE424" s="68"/>
      <c r="CF424" s="68"/>
      <c r="CG424" s="67"/>
    </row>
    <row r="425" spans="1:85" ht="14.1" customHeight="1">
      <c r="A425" s="1"/>
      <c r="B425" s="1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68"/>
      <c r="AU425" s="68"/>
      <c r="AV425" s="68"/>
      <c r="AW425" s="68"/>
      <c r="AX425" s="68"/>
      <c r="AY425" s="68"/>
      <c r="AZ425" s="68"/>
      <c r="BA425" s="68"/>
      <c r="BB425" s="68"/>
      <c r="BC425" s="68"/>
      <c r="BD425" s="68"/>
      <c r="BE425" s="68"/>
      <c r="BF425" s="68"/>
      <c r="BG425" s="68"/>
      <c r="BH425" s="68"/>
      <c r="BI425" s="68"/>
      <c r="BJ425" s="68"/>
      <c r="BK425" s="68"/>
      <c r="BL425" s="68"/>
      <c r="BM425" s="68"/>
      <c r="BN425" s="68"/>
      <c r="BO425" s="68"/>
      <c r="BP425" s="68"/>
      <c r="BQ425" s="68"/>
      <c r="BR425" s="68"/>
      <c r="BS425" s="68"/>
      <c r="BT425" s="68"/>
      <c r="BU425" s="68"/>
      <c r="BV425" s="68"/>
      <c r="BW425" s="68"/>
      <c r="BX425" s="68"/>
      <c r="BY425" s="68"/>
      <c r="BZ425" s="68"/>
      <c r="CA425" s="68"/>
      <c r="CB425" s="68"/>
      <c r="CC425" s="68"/>
      <c r="CD425" s="68"/>
      <c r="CE425" s="68"/>
      <c r="CF425" s="68"/>
      <c r="CG425" s="67"/>
    </row>
    <row r="426" spans="1:85" ht="14.1" customHeight="1">
      <c r="A426" s="1"/>
      <c r="B426" s="1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68"/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68"/>
      <c r="BZ426" s="68"/>
      <c r="CA426" s="68"/>
      <c r="CB426" s="68"/>
      <c r="CC426" s="68"/>
      <c r="CD426" s="68"/>
      <c r="CE426" s="68"/>
      <c r="CF426" s="68"/>
      <c r="CG426" s="67"/>
    </row>
    <row r="427" spans="1:85" ht="14.1" customHeight="1">
      <c r="A427" s="1"/>
      <c r="B427" s="1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8"/>
      <c r="AX427" s="68"/>
      <c r="AY427" s="68"/>
      <c r="AZ427" s="68"/>
      <c r="BA427" s="68"/>
      <c r="BB427" s="68"/>
      <c r="BC427" s="68"/>
      <c r="BD427" s="68"/>
      <c r="BE427" s="68"/>
      <c r="BF427" s="68"/>
      <c r="BG427" s="68"/>
      <c r="BH427" s="68"/>
      <c r="BI427" s="68"/>
      <c r="BJ427" s="68"/>
      <c r="BK427" s="68"/>
      <c r="BL427" s="68"/>
      <c r="BM427" s="68"/>
      <c r="BN427" s="68"/>
      <c r="BO427" s="68"/>
      <c r="BP427" s="68"/>
      <c r="BQ427" s="68"/>
      <c r="BR427" s="68"/>
      <c r="BS427" s="68"/>
      <c r="BT427" s="68"/>
      <c r="BU427" s="68"/>
      <c r="BV427" s="68"/>
      <c r="BW427" s="68"/>
      <c r="BX427" s="68"/>
      <c r="BY427" s="68"/>
      <c r="BZ427" s="68"/>
      <c r="CA427" s="68"/>
      <c r="CB427" s="68"/>
      <c r="CC427" s="68"/>
      <c r="CD427" s="68"/>
      <c r="CE427" s="68"/>
      <c r="CF427" s="68"/>
      <c r="CG427" s="67"/>
    </row>
    <row r="428" spans="1:85" ht="14.1" customHeight="1">
      <c r="A428" s="1"/>
      <c r="B428" s="1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68"/>
      <c r="AT428" s="68"/>
      <c r="AU428" s="68"/>
      <c r="AV428" s="68"/>
      <c r="AW428" s="68"/>
      <c r="AX428" s="68"/>
      <c r="AY428" s="68"/>
      <c r="AZ428" s="68"/>
      <c r="BA428" s="68"/>
      <c r="BB428" s="68"/>
      <c r="BC428" s="68"/>
      <c r="BD428" s="68"/>
      <c r="BE428" s="68"/>
      <c r="BF428" s="68"/>
      <c r="BG428" s="68"/>
      <c r="BH428" s="68"/>
      <c r="BI428" s="68"/>
      <c r="BJ428" s="68"/>
      <c r="BK428" s="68"/>
      <c r="BL428" s="68"/>
      <c r="BM428" s="68"/>
      <c r="BN428" s="68"/>
      <c r="BO428" s="68"/>
      <c r="BP428" s="68"/>
      <c r="BQ428" s="68"/>
      <c r="BR428" s="68"/>
      <c r="BS428" s="68"/>
      <c r="BT428" s="68"/>
      <c r="BU428" s="68"/>
      <c r="BV428" s="68"/>
      <c r="BW428" s="68"/>
      <c r="BX428" s="68"/>
      <c r="BY428" s="68"/>
      <c r="BZ428" s="68"/>
      <c r="CA428" s="68"/>
      <c r="CB428" s="68"/>
      <c r="CC428" s="68"/>
      <c r="CD428" s="68"/>
      <c r="CE428" s="68"/>
      <c r="CF428" s="68"/>
      <c r="CG428" s="67"/>
    </row>
    <row r="429" spans="1:85" ht="14.1" customHeight="1">
      <c r="A429" s="1"/>
      <c r="B429" s="1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8"/>
      <c r="AX429" s="68"/>
      <c r="AY429" s="68"/>
      <c r="AZ429" s="68"/>
      <c r="BA429" s="68"/>
      <c r="BB429" s="68"/>
      <c r="BC429" s="68"/>
      <c r="BD429" s="68"/>
      <c r="BE429" s="68"/>
      <c r="BF429" s="68"/>
      <c r="BG429" s="68"/>
      <c r="BH429" s="68"/>
      <c r="BI429" s="68"/>
      <c r="BJ429" s="68"/>
      <c r="BK429" s="68"/>
      <c r="BL429" s="68"/>
      <c r="BM429" s="68"/>
      <c r="BN429" s="68"/>
      <c r="BO429" s="68"/>
      <c r="BP429" s="68"/>
      <c r="BQ429" s="68"/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7"/>
    </row>
    <row r="430" spans="1:85" ht="14.1" customHeight="1">
      <c r="A430" s="1"/>
      <c r="B430" s="1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68"/>
      <c r="BH430" s="68"/>
      <c r="BI430" s="68"/>
      <c r="BJ430" s="68"/>
      <c r="BK430" s="68"/>
      <c r="BL430" s="68"/>
      <c r="BM430" s="68"/>
      <c r="BN430" s="68"/>
      <c r="BO430" s="68"/>
      <c r="BP430" s="68"/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7"/>
    </row>
    <row r="431" spans="1:85" ht="14.1" customHeight="1">
      <c r="A431" s="1"/>
      <c r="B431" s="1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68"/>
      <c r="AU431" s="68"/>
      <c r="AV431" s="68"/>
      <c r="AW431" s="68"/>
      <c r="AX431" s="68"/>
      <c r="AY431" s="68"/>
      <c r="AZ431" s="68"/>
      <c r="BA431" s="68"/>
      <c r="BB431" s="68"/>
      <c r="BC431" s="68"/>
      <c r="BD431" s="68"/>
      <c r="BE431" s="68"/>
      <c r="BF431" s="68"/>
      <c r="BG431" s="68"/>
      <c r="BH431" s="68"/>
      <c r="BI431" s="68"/>
      <c r="BJ431" s="68"/>
      <c r="BK431" s="68"/>
      <c r="BL431" s="68"/>
      <c r="BM431" s="68"/>
      <c r="BN431" s="68"/>
      <c r="BO431" s="68"/>
      <c r="BP431" s="68"/>
      <c r="BQ431" s="68"/>
      <c r="BR431" s="68"/>
      <c r="BS431" s="68"/>
      <c r="BT431" s="68"/>
      <c r="BU431" s="68"/>
      <c r="BV431" s="68"/>
      <c r="BW431" s="68"/>
      <c r="BX431" s="68"/>
      <c r="BY431" s="68"/>
      <c r="BZ431" s="68"/>
      <c r="CA431" s="68"/>
      <c r="CB431" s="68"/>
      <c r="CC431" s="68"/>
      <c r="CD431" s="68"/>
      <c r="CE431" s="68"/>
      <c r="CF431" s="68"/>
      <c r="CG431" s="67"/>
    </row>
    <row r="432" spans="1:85" ht="14.1" customHeight="1">
      <c r="A432" s="1"/>
      <c r="B432" s="1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68"/>
      <c r="BH432" s="68"/>
      <c r="BI432" s="68"/>
      <c r="BJ432" s="68"/>
      <c r="BK432" s="68"/>
      <c r="BL432" s="68"/>
      <c r="BM432" s="68"/>
      <c r="BN432" s="68"/>
      <c r="BO432" s="68"/>
      <c r="BP432" s="68"/>
      <c r="BQ432" s="68"/>
      <c r="BR432" s="68"/>
      <c r="BS432" s="68"/>
      <c r="BT432" s="68"/>
      <c r="BU432" s="68"/>
      <c r="BV432" s="68"/>
      <c r="BW432" s="68"/>
      <c r="BX432" s="68"/>
      <c r="BY432" s="68"/>
      <c r="BZ432" s="68"/>
      <c r="CA432" s="68"/>
      <c r="CB432" s="68"/>
      <c r="CC432" s="68"/>
      <c r="CD432" s="68"/>
      <c r="CE432" s="68"/>
      <c r="CF432" s="68"/>
      <c r="CG432" s="67"/>
    </row>
    <row r="433" spans="1:85" ht="14.1" customHeight="1">
      <c r="A433" s="1"/>
      <c r="B433" s="1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68"/>
      <c r="AU433" s="68"/>
      <c r="AV433" s="68"/>
      <c r="AW433" s="68"/>
      <c r="AX433" s="68"/>
      <c r="AY433" s="68"/>
      <c r="AZ433" s="68"/>
      <c r="BA433" s="68"/>
      <c r="BB433" s="68"/>
      <c r="BC433" s="68"/>
      <c r="BD433" s="68"/>
      <c r="BE433" s="68"/>
      <c r="BF433" s="68"/>
      <c r="BG433" s="68"/>
      <c r="BH433" s="68"/>
      <c r="BI433" s="68"/>
      <c r="BJ433" s="68"/>
      <c r="BK433" s="68"/>
      <c r="BL433" s="68"/>
      <c r="BM433" s="68"/>
      <c r="BN433" s="68"/>
      <c r="BO433" s="68"/>
      <c r="BP433" s="68"/>
      <c r="BQ433" s="68"/>
      <c r="BR433" s="68"/>
      <c r="BS433" s="68"/>
      <c r="BT433" s="68"/>
      <c r="BU433" s="68"/>
      <c r="BV433" s="68"/>
      <c r="BW433" s="68"/>
      <c r="BX433" s="68"/>
      <c r="BY433" s="68"/>
      <c r="BZ433" s="68"/>
      <c r="CA433" s="68"/>
      <c r="CB433" s="68"/>
      <c r="CC433" s="68"/>
      <c r="CD433" s="68"/>
      <c r="CE433" s="68"/>
      <c r="CF433" s="68"/>
      <c r="CG433" s="67"/>
    </row>
    <row r="434" spans="1:85" ht="14.1" customHeight="1">
      <c r="A434" s="1"/>
      <c r="B434" s="1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68"/>
      <c r="AU434" s="68"/>
      <c r="AV434" s="68"/>
      <c r="AW434" s="68"/>
      <c r="AX434" s="68"/>
      <c r="AY434" s="68"/>
      <c r="AZ434" s="68"/>
      <c r="BA434" s="68"/>
      <c r="BB434" s="68"/>
      <c r="BC434" s="68"/>
      <c r="BD434" s="68"/>
      <c r="BE434" s="68"/>
      <c r="BF434" s="68"/>
      <c r="BG434" s="68"/>
      <c r="BH434" s="68"/>
      <c r="BI434" s="68"/>
      <c r="BJ434" s="68"/>
      <c r="BK434" s="68"/>
      <c r="BL434" s="68"/>
      <c r="BM434" s="68"/>
      <c r="BN434" s="68"/>
      <c r="BO434" s="68"/>
      <c r="BP434" s="68"/>
      <c r="BQ434" s="68"/>
      <c r="BR434" s="68"/>
      <c r="BS434" s="68"/>
      <c r="BT434" s="68"/>
      <c r="BU434" s="68"/>
      <c r="BV434" s="68"/>
      <c r="BW434" s="68"/>
      <c r="BX434" s="68"/>
      <c r="BY434" s="68"/>
      <c r="BZ434" s="68"/>
      <c r="CA434" s="68"/>
      <c r="CB434" s="68"/>
      <c r="CC434" s="68"/>
      <c r="CD434" s="68"/>
      <c r="CE434" s="68"/>
      <c r="CF434" s="68"/>
      <c r="CG434" s="67"/>
    </row>
    <row r="435" spans="1:85" ht="14.1" customHeight="1">
      <c r="A435" s="1"/>
      <c r="B435" s="1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68"/>
      <c r="AU435" s="68"/>
      <c r="AV435" s="68"/>
      <c r="AW435" s="68"/>
      <c r="AX435" s="68"/>
      <c r="AY435" s="68"/>
      <c r="AZ435" s="68"/>
      <c r="BA435" s="68"/>
      <c r="BB435" s="68"/>
      <c r="BC435" s="68"/>
      <c r="BD435" s="68"/>
      <c r="BE435" s="68"/>
      <c r="BF435" s="68"/>
      <c r="BG435" s="68"/>
      <c r="BH435" s="68"/>
      <c r="BI435" s="68"/>
      <c r="BJ435" s="68"/>
      <c r="BK435" s="68"/>
      <c r="BL435" s="68"/>
      <c r="BM435" s="68"/>
      <c r="BN435" s="68"/>
      <c r="BO435" s="68"/>
      <c r="BP435" s="68"/>
      <c r="BQ435" s="68"/>
      <c r="BR435" s="68"/>
      <c r="BS435" s="68"/>
      <c r="BT435" s="68"/>
      <c r="BU435" s="68"/>
      <c r="BV435" s="68"/>
      <c r="BW435" s="68"/>
      <c r="BX435" s="68"/>
      <c r="BY435" s="68"/>
      <c r="BZ435" s="68"/>
      <c r="CA435" s="68"/>
      <c r="CB435" s="68"/>
      <c r="CC435" s="68"/>
      <c r="CD435" s="68"/>
      <c r="CE435" s="68"/>
      <c r="CF435" s="68"/>
      <c r="CG435" s="67"/>
    </row>
    <row r="436" spans="1:85" ht="14.1" customHeight="1">
      <c r="A436" s="1"/>
      <c r="B436" s="1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68"/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68"/>
      <c r="BY436" s="68"/>
      <c r="BZ436" s="68"/>
      <c r="CA436" s="68"/>
      <c r="CB436" s="68"/>
      <c r="CC436" s="68"/>
      <c r="CD436" s="68"/>
      <c r="CE436" s="68"/>
      <c r="CF436" s="68"/>
      <c r="CG436" s="67"/>
    </row>
    <row r="437" spans="1:85" ht="14.1" customHeight="1">
      <c r="A437" s="1"/>
      <c r="B437" s="1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8"/>
      <c r="AS437" s="68"/>
      <c r="AT437" s="68"/>
      <c r="AU437" s="68"/>
      <c r="AV437" s="68"/>
      <c r="AW437" s="68"/>
      <c r="AX437" s="68"/>
      <c r="AY437" s="68"/>
      <c r="AZ437" s="68"/>
      <c r="BA437" s="68"/>
      <c r="BB437" s="68"/>
      <c r="BC437" s="68"/>
      <c r="BD437" s="68"/>
      <c r="BE437" s="68"/>
      <c r="BF437" s="68"/>
      <c r="BG437" s="68"/>
      <c r="BH437" s="68"/>
      <c r="BI437" s="68"/>
      <c r="BJ437" s="68"/>
      <c r="BK437" s="68"/>
      <c r="BL437" s="68"/>
      <c r="BM437" s="68"/>
      <c r="BN437" s="68"/>
      <c r="BO437" s="68"/>
      <c r="BP437" s="68"/>
      <c r="BQ437" s="68"/>
      <c r="BR437" s="68"/>
      <c r="BS437" s="68"/>
      <c r="BT437" s="68"/>
      <c r="BU437" s="68"/>
      <c r="BV437" s="68"/>
      <c r="BW437" s="68"/>
      <c r="BX437" s="68"/>
      <c r="BY437" s="68"/>
      <c r="BZ437" s="68"/>
      <c r="CA437" s="68"/>
      <c r="CB437" s="68"/>
      <c r="CC437" s="68"/>
      <c r="CD437" s="68"/>
      <c r="CE437" s="68"/>
      <c r="CF437" s="68"/>
      <c r="CG437" s="67"/>
    </row>
    <row r="438" spans="1:85" ht="14.1" customHeight="1">
      <c r="A438" s="1"/>
      <c r="B438" s="1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68"/>
      <c r="BH438" s="68"/>
      <c r="BI438" s="68"/>
      <c r="BJ438" s="68"/>
      <c r="BK438" s="68"/>
      <c r="BL438" s="68"/>
      <c r="BM438" s="68"/>
      <c r="BN438" s="68"/>
      <c r="BO438" s="68"/>
      <c r="BP438" s="68"/>
      <c r="BQ438" s="68"/>
      <c r="BR438" s="68"/>
      <c r="BS438" s="68"/>
      <c r="BT438" s="68"/>
      <c r="BU438" s="68"/>
      <c r="BV438" s="68"/>
      <c r="BW438" s="68"/>
      <c r="BX438" s="68"/>
      <c r="BY438" s="68"/>
      <c r="BZ438" s="68"/>
      <c r="CA438" s="68"/>
      <c r="CB438" s="68"/>
      <c r="CC438" s="68"/>
      <c r="CD438" s="68"/>
      <c r="CE438" s="68"/>
      <c r="CF438" s="68"/>
      <c r="CG438" s="67"/>
    </row>
    <row r="439" spans="1:85" ht="14.1" customHeight="1">
      <c r="A439" s="1"/>
      <c r="B439" s="1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  <c r="AQ439" s="68"/>
      <c r="AR439" s="68"/>
      <c r="AS439" s="68"/>
      <c r="AT439" s="68"/>
      <c r="AU439" s="68"/>
      <c r="AV439" s="68"/>
      <c r="AW439" s="68"/>
      <c r="AX439" s="68"/>
      <c r="AY439" s="68"/>
      <c r="AZ439" s="68"/>
      <c r="BA439" s="68"/>
      <c r="BB439" s="68"/>
      <c r="BC439" s="68"/>
      <c r="BD439" s="68"/>
      <c r="BE439" s="68"/>
      <c r="BF439" s="68"/>
      <c r="BG439" s="68"/>
      <c r="BH439" s="68"/>
      <c r="BI439" s="68"/>
      <c r="BJ439" s="68"/>
      <c r="BK439" s="68"/>
      <c r="BL439" s="68"/>
      <c r="BM439" s="68"/>
      <c r="BN439" s="68"/>
      <c r="BO439" s="68"/>
      <c r="BP439" s="68"/>
      <c r="BQ439" s="68"/>
      <c r="BR439" s="68"/>
      <c r="BS439" s="68"/>
      <c r="BT439" s="68"/>
      <c r="BU439" s="68"/>
      <c r="BV439" s="68"/>
      <c r="BW439" s="68"/>
      <c r="BX439" s="68"/>
      <c r="BY439" s="68"/>
      <c r="BZ439" s="68"/>
      <c r="CA439" s="68"/>
      <c r="CB439" s="68"/>
      <c r="CC439" s="68"/>
      <c r="CD439" s="68"/>
      <c r="CE439" s="68"/>
      <c r="CF439" s="68"/>
      <c r="CG439" s="67"/>
    </row>
    <row r="440" spans="1:85" ht="14.1" customHeight="1">
      <c r="A440" s="1"/>
      <c r="B440" s="1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8"/>
      <c r="AX440" s="68"/>
      <c r="AY440" s="68"/>
      <c r="AZ440" s="68"/>
      <c r="BA440" s="68"/>
      <c r="BB440" s="68"/>
      <c r="BC440" s="68"/>
      <c r="BD440" s="68"/>
      <c r="BE440" s="68"/>
      <c r="BF440" s="68"/>
      <c r="BG440" s="68"/>
      <c r="BH440" s="68"/>
      <c r="BI440" s="68"/>
      <c r="BJ440" s="68"/>
      <c r="BK440" s="68"/>
      <c r="BL440" s="68"/>
      <c r="BM440" s="68"/>
      <c r="BN440" s="68"/>
      <c r="BO440" s="68"/>
      <c r="BP440" s="68"/>
      <c r="BQ440" s="68"/>
      <c r="BR440" s="68"/>
      <c r="BS440" s="68"/>
      <c r="BT440" s="68"/>
      <c r="BU440" s="68"/>
      <c r="BV440" s="68"/>
      <c r="BW440" s="68"/>
      <c r="BX440" s="68"/>
      <c r="BY440" s="68"/>
      <c r="BZ440" s="68"/>
      <c r="CA440" s="68"/>
      <c r="CB440" s="68"/>
      <c r="CC440" s="68"/>
      <c r="CD440" s="68"/>
      <c r="CE440" s="68"/>
      <c r="CF440" s="68"/>
      <c r="CG440" s="67"/>
    </row>
    <row r="441" spans="1:85" ht="14.1" customHeight="1">
      <c r="A441" s="1"/>
      <c r="B441" s="1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  <c r="AE441" s="68"/>
      <c r="AF441" s="68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  <c r="AQ441" s="68"/>
      <c r="AR441" s="68"/>
      <c r="AS441" s="68"/>
      <c r="AT441" s="68"/>
      <c r="AU441" s="68"/>
      <c r="AV441" s="68"/>
      <c r="AW441" s="68"/>
      <c r="AX441" s="68"/>
      <c r="AY441" s="68"/>
      <c r="AZ441" s="68"/>
      <c r="BA441" s="68"/>
      <c r="BB441" s="68"/>
      <c r="BC441" s="68"/>
      <c r="BD441" s="68"/>
      <c r="BE441" s="68"/>
      <c r="BF441" s="68"/>
      <c r="BG441" s="68"/>
      <c r="BH441" s="68"/>
      <c r="BI441" s="68"/>
      <c r="BJ441" s="68"/>
      <c r="BK441" s="68"/>
      <c r="BL441" s="68"/>
      <c r="BM441" s="68"/>
      <c r="BN441" s="68"/>
      <c r="BO441" s="68"/>
      <c r="BP441" s="68"/>
      <c r="BQ441" s="68"/>
      <c r="BR441" s="68"/>
      <c r="BS441" s="68"/>
      <c r="BT441" s="68"/>
      <c r="BU441" s="68"/>
      <c r="BV441" s="68"/>
      <c r="BW441" s="68"/>
      <c r="BX441" s="68"/>
      <c r="BY441" s="68"/>
      <c r="BZ441" s="68"/>
      <c r="CA441" s="68"/>
      <c r="CB441" s="68"/>
      <c r="CC441" s="68"/>
      <c r="CD441" s="68"/>
      <c r="CE441" s="68"/>
      <c r="CF441" s="68"/>
      <c r="CG441" s="67"/>
    </row>
    <row r="442" spans="1:85" ht="14.1" customHeight="1">
      <c r="A442" s="1"/>
      <c r="B442" s="1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  <c r="AQ442" s="68"/>
      <c r="AR442" s="68"/>
      <c r="AS442" s="68"/>
      <c r="AT442" s="68"/>
      <c r="AU442" s="68"/>
      <c r="AV442" s="68"/>
      <c r="AW442" s="68"/>
      <c r="AX442" s="68"/>
      <c r="AY442" s="68"/>
      <c r="AZ442" s="68"/>
      <c r="BA442" s="68"/>
      <c r="BB442" s="68"/>
      <c r="BC442" s="68"/>
      <c r="BD442" s="68"/>
      <c r="BE442" s="68"/>
      <c r="BF442" s="68"/>
      <c r="BG442" s="68"/>
      <c r="BH442" s="68"/>
      <c r="BI442" s="68"/>
      <c r="BJ442" s="68"/>
      <c r="BK442" s="68"/>
      <c r="BL442" s="68"/>
      <c r="BM442" s="68"/>
      <c r="BN442" s="68"/>
      <c r="BO442" s="68"/>
      <c r="BP442" s="68"/>
      <c r="BQ442" s="68"/>
      <c r="BR442" s="68"/>
      <c r="BS442" s="68"/>
      <c r="BT442" s="68"/>
      <c r="BU442" s="68"/>
      <c r="BV442" s="68"/>
      <c r="BW442" s="68"/>
      <c r="BX442" s="68"/>
      <c r="BY442" s="68"/>
      <c r="BZ442" s="68"/>
      <c r="CA442" s="68"/>
      <c r="CB442" s="68"/>
      <c r="CC442" s="68"/>
      <c r="CD442" s="68"/>
      <c r="CE442" s="68"/>
      <c r="CF442" s="68"/>
      <c r="CG442" s="67"/>
    </row>
    <row r="443" spans="1:85" ht="13.9" customHeight="1">
      <c r="A443" s="1"/>
      <c r="B443" s="1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  <c r="AQ443" s="68"/>
      <c r="AR443" s="68"/>
      <c r="AS443" s="68"/>
      <c r="AT443" s="68"/>
      <c r="AU443" s="68"/>
      <c r="AV443" s="68"/>
      <c r="AW443" s="68"/>
      <c r="AX443" s="68"/>
      <c r="AY443" s="68"/>
      <c r="AZ443" s="68"/>
      <c r="BA443" s="68"/>
      <c r="BB443" s="68"/>
      <c r="BC443" s="68"/>
      <c r="BD443" s="68"/>
      <c r="BE443" s="68"/>
      <c r="BF443" s="68"/>
      <c r="BG443" s="68"/>
      <c r="BH443" s="68"/>
      <c r="BI443" s="68"/>
      <c r="BJ443" s="68"/>
      <c r="BK443" s="68"/>
      <c r="BL443" s="68"/>
      <c r="BM443" s="68"/>
      <c r="BN443" s="68"/>
      <c r="BO443" s="68"/>
      <c r="BP443" s="68"/>
      <c r="BQ443" s="68"/>
      <c r="BR443" s="68"/>
      <c r="BS443" s="68"/>
      <c r="BT443" s="68"/>
      <c r="BU443" s="68"/>
      <c r="BV443" s="68"/>
      <c r="BW443" s="68"/>
      <c r="BX443" s="68"/>
      <c r="BY443" s="68"/>
      <c r="BZ443" s="68"/>
      <c r="CA443" s="68"/>
      <c r="CB443" s="68"/>
      <c r="CC443" s="68"/>
      <c r="CD443" s="68"/>
      <c r="CE443" s="68"/>
      <c r="CF443" s="68"/>
      <c r="CG443" s="67"/>
    </row>
    <row r="444" spans="1:85" ht="14.1" customHeight="1">
      <c r="A444" s="1"/>
      <c r="B444" s="1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  <c r="AQ444" s="68"/>
      <c r="AR444" s="68"/>
      <c r="AS444" s="68"/>
      <c r="AT444" s="68"/>
      <c r="AU444" s="68"/>
      <c r="AV444" s="68"/>
      <c r="AW444" s="68"/>
      <c r="AX444" s="68"/>
      <c r="AY444" s="68"/>
      <c r="AZ444" s="68"/>
      <c r="BA444" s="68"/>
      <c r="BB444" s="68"/>
      <c r="BC444" s="68"/>
      <c r="BD444" s="68"/>
      <c r="BE444" s="68"/>
      <c r="BF444" s="68"/>
      <c r="BG444" s="68"/>
      <c r="BH444" s="68"/>
      <c r="BI444" s="68"/>
      <c r="BJ444" s="68"/>
      <c r="BK444" s="68"/>
      <c r="BL444" s="68"/>
      <c r="BM444" s="68"/>
      <c r="BN444" s="68"/>
      <c r="BO444" s="68"/>
      <c r="BP444" s="68"/>
      <c r="BQ444" s="68"/>
      <c r="BR444" s="68"/>
      <c r="BS444" s="68"/>
      <c r="BT444" s="68"/>
      <c r="BU444" s="68"/>
      <c r="BV444" s="68"/>
      <c r="BW444" s="68"/>
      <c r="BX444" s="68"/>
      <c r="BY444" s="68"/>
      <c r="BZ444" s="68"/>
      <c r="CA444" s="68"/>
      <c r="CB444" s="68"/>
      <c r="CC444" s="68"/>
      <c r="CD444" s="68"/>
      <c r="CE444" s="68"/>
      <c r="CF444" s="68"/>
      <c r="CG444" s="67"/>
    </row>
    <row r="445" spans="1:85" ht="13.9" customHeight="1">
      <c r="A445" s="1"/>
      <c r="B445" s="1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  <c r="AQ445" s="68"/>
      <c r="AR445" s="68"/>
      <c r="AS445" s="68"/>
      <c r="AT445" s="68"/>
      <c r="AU445" s="68"/>
      <c r="AV445" s="68"/>
      <c r="AW445" s="68"/>
      <c r="AX445" s="68"/>
      <c r="AY445" s="68"/>
      <c r="AZ445" s="68"/>
      <c r="BA445" s="68"/>
      <c r="BB445" s="68"/>
      <c r="BC445" s="68"/>
      <c r="BD445" s="68"/>
      <c r="BE445" s="68"/>
      <c r="BF445" s="68"/>
      <c r="BG445" s="68"/>
      <c r="BH445" s="68"/>
      <c r="BI445" s="68"/>
      <c r="BJ445" s="68"/>
      <c r="BK445" s="68"/>
      <c r="BL445" s="68"/>
      <c r="BM445" s="68"/>
      <c r="BN445" s="68"/>
      <c r="BO445" s="68"/>
      <c r="BP445" s="68"/>
      <c r="BQ445" s="68"/>
      <c r="BR445" s="68"/>
      <c r="BS445" s="68"/>
      <c r="BT445" s="68"/>
      <c r="BU445" s="68"/>
      <c r="BV445" s="68"/>
      <c r="BW445" s="68"/>
      <c r="BX445" s="68"/>
      <c r="BY445" s="68"/>
      <c r="BZ445" s="68"/>
      <c r="CA445" s="68"/>
      <c r="CB445" s="68"/>
      <c r="CC445" s="68"/>
      <c r="CD445" s="68"/>
      <c r="CE445" s="68"/>
      <c r="CF445" s="68"/>
      <c r="CG445" s="67"/>
    </row>
    <row r="446" spans="1:85" ht="14.1" customHeight="1">
      <c r="A446" s="1"/>
      <c r="B446" s="1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  <c r="AQ446" s="68"/>
      <c r="AR446" s="68"/>
      <c r="AS446" s="68"/>
      <c r="AT446" s="68"/>
      <c r="AU446" s="68"/>
      <c r="AV446" s="68"/>
      <c r="AW446" s="68"/>
      <c r="AX446" s="68"/>
      <c r="AY446" s="68"/>
      <c r="AZ446" s="68"/>
      <c r="BA446" s="68"/>
      <c r="BB446" s="68"/>
      <c r="BC446" s="68"/>
      <c r="BD446" s="68"/>
      <c r="BE446" s="68"/>
      <c r="BF446" s="68"/>
      <c r="BG446" s="68"/>
      <c r="BH446" s="68"/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68"/>
      <c r="BY446" s="68"/>
      <c r="BZ446" s="68"/>
      <c r="CA446" s="68"/>
      <c r="CB446" s="68"/>
      <c r="CC446" s="68"/>
      <c r="CD446" s="68"/>
      <c r="CE446" s="68"/>
      <c r="CF446" s="68"/>
      <c r="CG446" s="67"/>
    </row>
    <row r="447" spans="1:85" ht="14.1" customHeight="1">
      <c r="A447" s="1"/>
      <c r="B447" s="1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  <c r="AQ447" s="68"/>
      <c r="AR447" s="68"/>
      <c r="AS447" s="68"/>
      <c r="AT447" s="68"/>
      <c r="AU447" s="68"/>
      <c r="AV447" s="68"/>
      <c r="AW447" s="68"/>
      <c r="AX447" s="68"/>
      <c r="AY447" s="68"/>
      <c r="AZ447" s="68"/>
      <c r="BA447" s="68"/>
      <c r="BB447" s="68"/>
      <c r="BC447" s="68"/>
      <c r="BD447" s="68"/>
      <c r="BE447" s="68"/>
      <c r="BF447" s="68"/>
      <c r="BG447" s="68"/>
      <c r="BH447" s="68"/>
      <c r="BI447" s="68"/>
      <c r="BJ447" s="68"/>
      <c r="BK447" s="68"/>
      <c r="BL447" s="68"/>
      <c r="BM447" s="68"/>
      <c r="BN447" s="68"/>
      <c r="BO447" s="68"/>
      <c r="BP447" s="68"/>
      <c r="BQ447" s="68"/>
      <c r="BR447" s="68"/>
      <c r="BS447" s="68"/>
      <c r="BT447" s="68"/>
      <c r="BU447" s="68"/>
      <c r="BV447" s="68"/>
      <c r="BW447" s="68"/>
      <c r="BX447" s="68"/>
      <c r="BY447" s="68"/>
      <c r="BZ447" s="68"/>
      <c r="CA447" s="68"/>
      <c r="CB447" s="68"/>
      <c r="CC447" s="68"/>
      <c r="CD447" s="68"/>
      <c r="CE447" s="68"/>
      <c r="CF447" s="68"/>
      <c r="CG447" s="67"/>
    </row>
    <row r="448" spans="1:85" ht="14.1" customHeight="1">
      <c r="A448" s="1"/>
      <c r="B448" s="1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68"/>
      <c r="BH448" s="68"/>
      <c r="BI448" s="68"/>
      <c r="BJ448" s="68"/>
      <c r="BK448" s="68"/>
      <c r="BL448" s="68"/>
      <c r="BM448" s="68"/>
      <c r="BN448" s="68"/>
      <c r="BO448" s="68"/>
      <c r="BP448" s="68"/>
      <c r="BQ448" s="68"/>
      <c r="BR448" s="68"/>
      <c r="BS448" s="68"/>
      <c r="BT448" s="68"/>
      <c r="BU448" s="68"/>
      <c r="BV448" s="68"/>
      <c r="BW448" s="68"/>
      <c r="BX448" s="68"/>
      <c r="BY448" s="68"/>
      <c r="BZ448" s="68"/>
      <c r="CA448" s="68"/>
      <c r="CB448" s="68"/>
      <c r="CC448" s="68"/>
      <c r="CD448" s="68"/>
      <c r="CE448" s="68"/>
      <c r="CF448" s="68"/>
      <c r="CG448" s="67"/>
    </row>
    <row r="449" spans="1:85" ht="14.1" customHeight="1">
      <c r="A449" s="1"/>
      <c r="B449" s="1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  <c r="AQ449" s="68"/>
      <c r="AR449" s="68"/>
      <c r="AS449" s="68"/>
      <c r="AT449" s="68"/>
      <c r="AU449" s="68"/>
      <c r="AV449" s="68"/>
      <c r="AW449" s="68"/>
      <c r="AX449" s="68"/>
      <c r="AY449" s="68"/>
      <c r="AZ449" s="68"/>
      <c r="BA449" s="68"/>
      <c r="BB449" s="68"/>
      <c r="BC449" s="68"/>
      <c r="BD449" s="68"/>
      <c r="BE449" s="68"/>
      <c r="BF449" s="68"/>
      <c r="BG449" s="68"/>
      <c r="BH449" s="68"/>
      <c r="BI449" s="68"/>
      <c r="BJ449" s="68"/>
      <c r="BK449" s="68"/>
      <c r="BL449" s="68"/>
      <c r="BM449" s="68"/>
      <c r="BN449" s="68"/>
      <c r="BO449" s="68"/>
      <c r="BP449" s="68"/>
      <c r="BQ449" s="68"/>
      <c r="BR449" s="68"/>
      <c r="BS449" s="68"/>
      <c r="BT449" s="68"/>
      <c r="BU449" s="68"/>
      <c r="BV449" s="68"/>
      <c r="BW449" s="68"/>
      <c r="BX449" s="68"/>
      <c r="BY449" s="68"/>
      <c r="BZ449" s="68"/>
      <c r="CA449" s="68"/>
      <c r="CB449" s="68"/>
      <c r="CC449" s="68"/>
      <c r="CD449" s="68"/>
      <c r="CE449" s="68"/>
      <c r="CF449" s="68"/>
      <c r="CG449" s="67"/>
    </row>
    <row r="450" spans="1:85" ht="14.1" customHeight="1">
      <c r="A450" s="1"/>
      <c r="B450" s="1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68"/>
      <c r="BH450" s="68"/>
      <c r="BI450" s="68"/>
      <c r="BJ450" s="68"/>
      <c r="BK450" s="68"/>
      <c r="BL450" s="68"/>
      <c r="BM450" s="68"/>
      <c r="BN450" s="68"/>
      <c r="BO450" s="68"/>
      <c r="BP450" s="68"/>
      <c r="BQ450" s="68"/>
      <c r="BR450" s="68"/>
      <c r="BS450" s="68"/>
      <c r="BT450" s="68"/>
      <c r="BU450" s="68"/>
      <c r="BV450" s="68"/>
      <c r="BW450" s="68"/>
      <c r="BX450" s="68"/>
      <c r="BY450" s="68"/>
      <c r="BZ450" s="68"/>
      <c r="CA450" s="68"/>
      <c r="CB450" s="68"/>
      <c r="CC450" s="68"/>
      <c r="CD450" s="68"/>
      <c r="CE450" s="68"/>
      <c r="CF450" s="68"/>
      <c r="CG450" s="67"/>
    </row>
    <row r="451" spans="1:85" ht="14.1" customHeight="1">
      <c r="A451" s="1"/>
      <c r="B451" s="1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  <c r="AE451" s="68"/>
      <c r="AF451" s="68"/>
      <c r="AG451" s="68"/>
      <c r="AH451" s="68"/>
      <c r="AI451" s="68"/>
      <c r="AJ451" s="68"/>
      <c r="AK451" s="68"/>
      <c r="AL451" s="68"/>
      <c r="AM451" s="68"/>
      <c r="AN451" s="68"/>
      <c r="AO451" s="68"/>
      <c r="AP451" s="68"/>
      <c r="AQ451" s="68"/>
      <c r="AR451" s="68"/>
      <c r="AS451" s="68"/>
      <c r="AT451" s="68"/>
      <c r="AU451" s="68"/>
      <c r="AV451" s="68"/>
      <c r="AW451" s="68"/>
      <c r="AX451" s="68"/>
      <c r="AY451" s="68"/>
      <c r="AZ451" s="68"/>
      <c r="BA451" s="68"/>
      <c r="BB451" s="68"/>
      <c r="BC451" s="68"/>
      <c r="BD451" s="68"/>
      <c r="BE451" s="68"/>
      <c r="BF451" s="68"/>
      <c r="BG451" s="68"/>
      <c r="BH451" s="68"/>
      <c r="BI451" s="68"/>
      <c r="BJ451" s="68"/>
      <c r="BK451" s="68"/>
      <c r="BL451" s="68"/>
      <c r="BM451" s="68"/>
      <c r="BN451" s="68"/>
      <c r="BO451" s="68"/>
      <c r="BP451" s="68"/>
      <c r="BQ451" s="68"/>
      <c r="BR451" s="68"/>
      <c r="BS451" s="68"/>
      <c r="BT451" s="68"/>
      <c r="BU451" s="68"/>
      <c r="BV451" s="68"/>
      <c r="BW451" s="68"/>
      <c r="BX451" s="68"/>
      <c r="BY451" s="68"/>
      <c r="BZ451" s="68"/>
      <c r="CA451" s="68"/>
      <c r="CB451" s="68"/>
      <c r="CC451" s="68"/>
      <c r="CD451" s="68"/>
      <c r="CE451" s="68"/>
      <c r="CF451" s="68"/>
      <c r="CG451" s="67"/>
    </row>
    <row r="452" spans="1:85" ht="14.1" customHeight="1">
      <c r="A452" s="1"/>
      <c r="B452" s="1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  <c r="AD452" s="68"/>
      <c r="AE452" s="68"/>
      <c r="AF452" s="68"/>
      <c r="AG452" s="68"/>
      <c r="AH452" s="68"/>
      <c r="AI452" s="68"/>
      <c r="AJ452" s="68"/>
      <c r="AK452" s="68"/>
      <c r="AL452" s="68"/>
      <c r="AM452" s="68"/>
      <c r="AN452" s="68"/>
      <c r="AO452" s="68"/>
      <c r="AP452" s="68"/>
      <c r="AQ452" s="68"/>
      <c r="AR452" s="68"/>
      <c r="AS452" s="68"/>
      <c r="AT452" s="68"/>
      <c r="AU452" s="68"/>
      <c r="AV452" s="68"/>
      <c r="AW452" s="68"/>
      <c r="AX452" s="68"/>
      <c r="AY452" s="68"/>
      <c r="AZ452" s="68"/>
      <c r="BA452" s="68"/>
      <c r="BB452" s="68"/>
      <c r="BC452" s="68"/>
      <c r="BD452" s="68"/>
      <c r="BE452" s="68"/>
      <c r="BF452" s="68"/>
      <c r="BG452" s="68"/>
      <c r="BH452" s="68"/>
      <c r="BI452" s="68"/>
      <c r="BJ452" s="68"/>
      <c r="BK452" s="68"/>
      <c r="BL452" s="68"/>
      <c r="BM452" s="68"/>
      <c r="BN452" s="68"/>
      <c r="BO452" s="68"/>
      <c r="BP452" s="68"/>
      <c r="BQ452" s="68"/>
      <c r="BR452" s="68"/>
      <c r="BS452" s="68"/>
      <c r="BT452" s="68"/>
      <c r="BU452" s="68"/>
      <c r="BV452" s="68"/>
      <c r="BW452" s="68"/>
      <c r="BX452" s="68"/>
      <c r="BY452" s="68"/>
      <c r="BZ452" s="68"/>
      <c r="CA452" s="68"/>
      <c r="CB452" s="68"/>
      <c r="CC452" s="68"/>
      <c r="CD452" s="68"/>
      <c r="CE452" s="68"/>
      <c r="CF452" s="68"/>
      <c r="CG452" s="67"/>
    </row>
    <row r="453" spans="1:85" ht="14.1" customHeight="1">
      <c r="A453" s="1"/>
      <c r="B453" s="1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  <c r="AD453" s="68"/>
      <c r="AE453" s="68"/>
      <c r="AF453" s="68"/>
      <c r="AG453" s="68"/>
      <c r="AH453" s="68"/>
      <c r="AI453" s="68"/>
      <c r="AJ453" s="68"/>
      <c r="AK453" s="68"/>
      <c r="AL453" s="68"/>
      <c r="AM453" s="68"/>
      <c r="AN453" s="68"/>
      <c r="AO453" s="68"/>
      <c r="AP453" s="68"/>
      <c r="AQ453" s="68"/>
      <c r="AR453" s="68"/>
      <c r="AS453" s="68"/>
      <c r="AT453" s="68"/>
      <c r="AU453" s="68"/>
      <c r="AV453" s="68"/>
      <c r="AW453" s="68"/>
      <c r="AX453" s="68"/>
      <c r="AY453" s="68"/>
      <c r="AZ453" s="68"/>
      <c r="BA453" s="68"/>
      <c r="BB453" s="68"/>
      <c r="BC453" s="68"/>
      <c r="BD453" s="68"/>
      <c r="BE453" s="68"/>
      <c r="BF453" s="68"/>
      <c r="BG453" s="68"/>
      <c r="BH453" s="68"/>
      <c r="BI453" s="68"/>
      <c r="BJ453" s="68"/>
      <c r="BK453" s="68"/>
      <c r="BL453" s="68"/>
      <c r="BM453" s="68"/>
      <c r="BN453" s="68"/>
      <c r="BO453" s="68"/>
      <c r="BP453" s="68"/>
      <c r="BQ453" s="68"/>
      <c r="BR453" s="68"/>
      <c r="BS453" s="68"/>
      <c r="BT453" s="68"/>
      <c r="BU453" s="68"/>
      <c r="BV453" s="68"/>
      <c r="BW453" s="68"/>
      <c r="BX453" s="68"/>
      <c r="BY453" s="68"/>
      <c r="BZ453" s="68"/>
      <c r="CA453" s="68"/>
      <c r="CB453" s="68"/>
      <c r="CC453" s="68"/>
      <c r="CD453" s="68"/>
      <c r="CE453" s="68"/>
      <c r="CF453" s="68"/>
      <c r="CG453" s="67"/>
    </row>
    <row r="454" spans="1:85" ht="14.1" customHeight="1">
      <c r="A454" s="1"/>
      <c r="B454" s="1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68"/>
      <c r="BH454" s="68"/>
      <c r="BI454" s="68"/>
      <c r="BJ454" s="68"/>
      <c r="BK454" s="68"/>
      <c r="BL454" s="68"/>
      <c r="BM454" s="68"/>
      <c r="BN454" s="68"/>
      <c r="BO454" s="68"/>
      <c r="BP454" s="68"/>
      <c r="BQ454" s="68"/>
      <c r="BR454" s="68"/>
      <c r="BS454" s="68"/>
      <c r="BT454" s="68"/>
      <c r="BU454" s="68"/>
      <c r="BV454" s="68"/>
      <c r="BW454" s="68"/>
      <c r="BX454" s="68"/>
      <c r="BY454" s="68"/>
      <c r="BZ454" s="68"/>
      <c r="CA454" s="68"/>
      <c r="CB454" s="68"/>
      <c r="CC454" s="68"/>
      <c r="CD454" s="68"/>
      <c r="CE454" s="68"/>
      <c r="CF454" s="68"/>
      <c r="CG454" s="67"/>
    </row>
    <row r="455" spans="1:85" ht="14.1" customHeight="1">
      <c r="A455" s="1"/>
      <c r="B455" s="1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  <c r="AE455" s="68"/>
      <c r="AF455" s="68"/>
      <c r="AG455" s="68"/>
      <c r="AH455" s="68"/>
      <c r="AI455" s="68"/>
      <c r="AJ455" s="68"/>
      <c r="AK455" s="68"/>
      <c r="AL455" s="68"/>
      <c r="AM455" s="68"/>
      <c r="AN455" s="68"/>
      <c r="AO455" s="68"/>
      <c r="AP455" s="68"/>
      <c r="AQ455" s="68"/>
      <c r="AR455" s="68"/>
      <c r="AS455" s="68"/>
      <c r="AT455" s="68"/>
      <c r="AU455" s="68"/>
      <c r="AV455" s="68"/>
      <c r="AW455" s="68"/>
      <c r="AX455" s="68"/>
      <c r="AY455" s="68"/>
      <c r="AZ455" s="68"/>
      <c r="BA455" s="68"/>
      <c r="BB455" s="68"/>
      <c r="BC455" s="68"/>
      <c r="BD455" s="68"/>
      <c r="BE455" s="68"/>
      <c r="BF455" s="68"/>
      <c r="BG455" s="68"/>
      <c r="BH455" s="68"/>
      <c r="BI455" s="68"/>
      <c r="BJ455" s="68"/>
      <c r="BK455" s="68"/>
      <c r="BL455" s="68"/>
      <c r="BM455" s="68"/>
      <c r="BN455" s="68"/>
      <c r="BO455" s="68"/>
      <c r="BP455" s="68"/>
      <c r="BQ455" s="68"/>
      <c r="BR455" s="68"/>
      <c r="BS455" s="68"/>
      <c r="BT455" s="68"/>
      <c r="BU455" s="68"/>
      <c r="BV455" s="68"/>
      <c r="BW455" s="68"/>
      <c r="BX455" s="68"/>
      <c r="BY455" s="68"/>
      <c r="BZ455" s="68"/>
      <c r="CA455" s="68"/>
      <c r="CB455" s="68"/>
      <c r="CC455" s="68"/>
      <c r="CD455" s="68"/>
      <c r="CE455" s="68"/>
      <c r="CF455" s="68"/>
      <c r="CG455" s="67"/>
    </row>
    <row r="456" spans="1:85" ht="14.1" customHeight="1">
      <c r="A456" s="1"/>
      <c r="B456" s="1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68"/>
      <c r="BH456" s="68"/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68"/>
      <c r="BY456" s="68"/>
      <c r="BZ456" s="68"/>
      <c r="CA456" s="68"/>
      <c r="CB456" s="68"/>
      <c r="CC456" s="68"/>
      <c r="CD456" s="68"/>
      <c r="CE456" s="68"/>
      <c r="CF456" s="68"/>
      <c r="CG456" s="67"/>
    </row>
    <row r="457" spans="1:85" ht="14.1" customHeight="1">
      <c r="A457" s="1"/>
      <c r="B457" s="1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68"/>
      <c r="AD457" s="68"/>
      <c r="AE457" s="68"/>
      <c r="AF457" s="68"/>
      <c r="AG457" s="68"/>
      <c r="AH457" s="68"/>
      <c r="AI457" s="68"/>
      <c r="AJ457" s="68"/>
      <c r="AK457" s="68"/>
      <c r="AL457" s="68"/>
      <c r="AM457" s="68"/>
      <c r="AN457" s="68"/>
      <c r="AO457" s="68"/>
      <c r="AP457" s="68"/>
      <c r="AQ457" s="68"/>
      <c r="AR457" s="68"/>
      <c r="AS457" s="68"/>
      <c r="AT457" s="68"/>
      <c r="AU457" s="68"/>
      <c r="AV457" s="68"/>
      <c r="AW457" s="68"/>
      <c r="AX457" s="68"/>
      <c r="AY457" s="68"/>
      <c r="AZ457" s="68"/>
      <c r="BA457" s="68"/>
      <c r="BB457" s="68"/>
      <c r="BC457" s="68"/>
      <c r="BD457" s="68"/>
      <c r="BE457" s="68"/>
      <c r="BF457" s="68"/>
      <c r="BG457" s="68"/>
      <c r="BH457" s="68"/>
      <c r="BI457" s="68"/>
      <c r="BJ457" s="68"/>
      <c r="BK457" s="68"/>
      <c r="BL457" s="68"/>
      <c r="BM457" s="68"/>
      <c r="BN457" s="68"/>
      <c r="BO457" s="68"/>
      <c r="BP457" s="68"/>
      <c r="BQ457" s="68"/>
      <c r="BR457" s="68"/>
      <c r="BS457" s="68"/>
      <c r="BT457" s="68"/>
      <c r="BU457" s="68"/>
      <c r="BV457" s="68"/>
      <c r="BW457" s="68"/>
      <c r="BX457" s="68"/>
      <c r="BY457" s="68"/>
      <c r="BZ457" s="68"/>
      <c r="CA457" s="68"/>
      <c r="CB457" s="68"/>
      <c r="CC457" s="68"/>
      <c r="CD457" s="68"/>
      <c r="CE457" s="68"/>
      <c r="CF457" s="68"/>
      <c r="CG457" s="67"/>
    </row>
    <row r="458" spans="1:85" ht="14.1" customHeight="1">
      <c r="A458" s="1"/>
      <c r="B458" s="1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68"/>
      <c r="AD458" s="68"/>
      <c r="AE458" s="68"/>
      <c r="AF458" s="68"/>
      <c r="AG458" s="68"/>
      <c r="AH458" s="68"/>
      <c r="AI458" s="68"/>
      <c r="AJ458" s="68"/>
      <c r="AK458" s="68"/>
      <c r="AL458" s="68"/>
      <c r="AM458" s="68"/>
      <c r="AN458" s="68"/>
      <c r="AO458" s="68"/>
      <c r="AP458" s="68"/>
      <c r="AQ458" s="68"/>
      <c r="AR458" s="68"/>
      <c r="AS458" s="68"/>
      <c r="AT458" s="68"/>
      <c r="AU458" s="68"/>
      <c r="AV458" s="68"/>
      <c r="AW458" s="68"/>
      <c r="AX458" s="68"/>
      <c r="AY458" s="68"/>
      <c r="AZ458" s="68"/>
      <c r="BA458" s="68"/>
      <c r="BB458" s="68"/>
      <c r="BC458" s="68"/>
      <c r="BD458" s="68"/>
      <c r="BE458" s="68"/>
      <c r="BF458" s="68"/>
      <c r="BG458" s="68"/>
      <c r="BH458" s="68"/>
      <c r="BI458" s="68"/>
      <c r="BJ458" s="68"/>
      <c r="BK458" s="68"/>
      <c r="BL458" s="68"/>
      <c r="BM458" s="68"/>
      <c r="BN458" s="68"/>
      <c r="BO458" s="68"/>
      <c r="BP458" s="68"/>
      <c r="BQ458" s="68"/>
      <c r="BR458" s="68"/>
      <c r="BS458" s="68"/>
      <c r="BT458" s="68"/>
      <c r="BU458" s="68"/>
      <c r="BV458" s="68"/>
      <c r="BW458" s="68"/>
      <c r="BX458" s="68"/>
      <c r="BY458" s="68"/>
      <c r="BZ458" s="68"/>
      <c r="CA458" s="68"/>
      <c r="CB458" s="68"/>
      <c r="CC458" s="68"/>
      <c r="CD458" s="68"/>
      <c r="CE458" s="68"/>
      <c r="CF458" s="68"/>
      <c r="CG458" s="67"/>
    </row>
    <row r="459" spans="1:85" ht="14.1" customHeight="1">
      <c r="A459" s="1"/>
      <c r="B459" s="1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  <c r="AD459" s="68"/>
      <c r="AE459" s="68"/>
      <c r="AF459" s="68"/>
      <c r="AG459" s="68"/>
      <c r="AH459" s="68"/>
      <c r="AI459" s="68"/>
      <c r="AJ459" s="68"/>
      <c r="AK459" s="68"/>
      <c r="AL459" s="68"/>
      <c r="AM459" s="68"/>
      <c r="AN459" s="68"/>
      <c r="AO459" s="68"/>
      <c r="AP459" s="68"/>
      <c r="AQ459" s="68"/>
      <c r="AR459" s="68"/>
      <c r="AS459" s="68"/>
      <c r="AT459" s="68"/>
      <c r="AU459" s="68"/>
      <c r="AV459" s="68"/>
      <c r="AW459" s="68"/>
      <c r="AX459" s="68"/>
      <c r="AY459" s="68"/>
      <c r="AZ459" s="68"/>
      <c r="BA459" s="68"/>
      <c r="BB459" s="68"/>
      <c r="BC459" s="68"/>
      <c r="BD459" s="68"/>
      <c r="BE459" s="68"/>
      <c r="BF459" s="68"/>
      <c r="BG459" s="68"/>
      <c r="BH459" s="68"/>
      <c r="BI459" s="68"/>
      <c r="BJ459" s="68"/>
      <c r="BK459" s="68"/>
      <c r="BL459" s="68"/>
      <c r="BM459" s="68"/>
      <c r="BN459" s="68"/>
      <c r="BO459" s="68"/>
      <c r="BP459" s="68"/>
      <c r="BQ459" s="68"/>
      <c r="BR459" s="68"/>
      <c r="BS459" s="68"/>
      <c r="BT459" s="68"/>
      <c r="BU459" s="68"/>
      <c r="BV459" s="68"/>
      <c r="BW459" s="68"/>
      <c r="BX459" s="68"/>
      <c r="BY459" s="68"/>
      <c r="BZ459" s="68"/>
      <c r="CA459" s="68"/>
      <c r="CB459" s="68"/>
      <c r="CC459" s="68"/>
      <c r="CD459" s="68"/>
      <c r="CE459" s="68"/>
      <c r="CF459" s="68"/>
      <c r="CG459" s="67"/>
    </row>
    <row r="460" spans="1:85" ht="14.1" customHeight="1">
      <c r="A460" s="1"/>
      <c r="B460" s="1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  <c r="AD460" s="68"/>
      <c r="AE460" s="68"/>
      <c r="AF460" s="68"/>
      <c r="AG460" s="68"/>
      <c r="AH460" s="68"/>
      <c r="AI460" s="68"/>
      <c r="AJ460" s="68"/>
      <c r="AK460" s="68"/>
      <c r="AL460" s="68"/>
      <c r="AM460" s="68"/>
      <c r="AN460" s="68"/>
      <c r="AO460" s="68"/>
      <c r="AP460" s="68"/>
      <c r="AQ460" s="68"/>
      <c r="AR460" s="68"/>
      <c r="AS460" s="68"/>
      <c r="AT460" s="68"/>
      <c r="AU460" s="68"/>
      <c r="AV460" s="68"/>
      <c r="AW460" s="68"/>
      <c r="AX460" s="68"/>
      <c r="AY460" s="68"/>
      <c r="AZ460" s="68"/>
      <c r="BA460" s="68"/>
      <c r="BB460" s="68"/>
      <c r="BC460" s="68"/>
      <c r="BD460" s="68"/>
      <c r="BE460" s="68"/>
      <c r="BF460" s="68"/>
      <c r="BG460" s="68"/>
      <c r="BH460" s="68"/>
      <c r="BI460" s="68"/>
      <c r="BJ460" s="68"/>
      <c r="BK460" s="68"/>
      <c r="BL460" s="68"/>
      <c r="BM460" s="68"/>
      <c r="BN460" s="68"/>
      <c r="BO460" s="68"/>
      <c r="BP460" s="68"/>
      <c r="BQ460" s="68"/>
      <c r="BR460" s="68"/>
      <c r="BS460" s="68"/>
      <c r="BT460" s="68"/>
      <c r="BU460" s="68"/>
      <c r="BV460" s="68"/>
      <c r="BW460" s="68"/>
      <c r="BX460" s="68"/>
      <c r="BY460" s="68"/>
      <c r="BZ460" s="68"/>
      <c r="CA460" s="68"/>
      <c r="CB460" s="68"/>
      <c r="CC460" s="68"/>
      <c r="CD460" s="68"/>
      <c r="CE460" s="68"/>
      <c r="CF460" s="68"/>
      <c r="CG460" s="67"/>
    </row>
    <row r="461" spans="1:85" ht="14.1" customHeight="1">
      <c r="A461" s="1"/>
      <c r="B461" s="1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68"/>
      <c r="BH461" s="68"/>
      <c r="BI461" s="68"/>
      <c r="BJ461" s="68"/>
      <c r="BK461" s="68"/>
      <c r="BL461" s="68"/>
      <c r="BM461" s="68"/>
      <c r="BN461" s="68"/>
      <c r="BO461" s="68"/>
      <c r="BP461" s="68"/>
      <c r="BQ461" s="68"/>
      <c r="BR461" s="68"/>
      <c r="BS461" s="68"/>
      <c r="BT461" s="68"/>
      <c r="BU461" s="68"/>
      <c r="BV461" s="68"/>
      <c r="BW461" s="68"/>
      <c r="BX461" s="68"/>
      <c r="BY461" s="68"/>
      <c r="BZ461" s="68"/>
      <c r="CA461" s="68"/>
      <c r="CB461" s="68"/>
      <c r="CC461" s="68"/>
      <c r="CD461" s="68"/>
      <c r="CE461" s="68"/>
      <c r="CF461" s="68"/>
      <c r="CG461" s="67"/>
    </row>
    <row r="462" spans="1:85" ht="14.1" customHeight="1">
      <c r="A462" s="1"/>
      <c r="B462" s="1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68"/>
      <c r="AD462" s="68"/>
      <c r="AE462" s="68"/>
      <c r="AF462" s="68"/>
      <c r="AG462" s="68"/>
      <c r="AH462" s="68"/>
      <c r="AI462" s="68"/>
      <c r="AJ462" s="68"/>
      <c r="AK462" s="68"/>
      <c r="AL462" s="68"/>
      <c r="AM462" s="68"/>
      <c r="AN462" s="68"/>
      <c r="AO462" s="68"/>
      <c r="AP462" s="68"/>
      <c r="AQ462" s="68"/>
      <c r="AR462" s="68"/>
      <c r="AS462" s="68"/>
      <c r="AT462" s="68"/>
      <c r="AU462" s="68"/>
      <c r="AV462" s="68"/>
      <c r="AW462" s="68"/>
      <c r="AX462" s="68"/>
      <c r="AY462" s="68"/>
      <c r="AZ462" s="68"/>
      <c r="BA462" s="68"/>
      <c r="BB462" s="68"/>
      <c r="BC462" s="68"/>
      <c r="BD462" s="68"/>
      <c r="BE462" s="68"/>
      <c r="BF462" s="68"/>
      <c r="BG462" s="68"/>
      <c r="BH462" s="68"/>
      <c r="BI462" s="68"/>
      <c r="BJ462" s="68"/>
      <c r="BK462" s="68"/>
      <c r="BL462" s="68"/>
      <c r="BM462" s="68"/>
      <c r="BN462" s="68"/>
      <c r="BO462" s="68"/>
      <c r="BP462" s="68"/>
      <c r="BQ462" s="68"/>
      <c r="BR462" s="68"/>
      <c r="BS462" s="68"/>
      <c r="BT462" s="68"/>
      <c r="BU462" s="68"/>
      <c r="BV462" s="68"/>
      <c r="BW462" s="68"/>
      <c r="BX462" s="68"/>
      <c r="BY462" s="68"/>
      <c r="BZ462" s="68"/>
      <c r="CA462" s="68"/>
      <c r="CB462" s="68"/>
      <c r="CC462" s="68"/>
      <c r="CD462" s="68"/>
      <c r="CE462" s="68"/>
      <c r="CF462" s="68"/>
      <c r="CG462" s="67"/>
    </row>
    <row r="463" spans="1:85" ht="14.1" customHeight="1">
      <c r="A463" s="1"/>
      <c r="B463" s="1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68"/>
      <c r="BH463" s="68"/>
      <c r="BI463" s="68"/>
      <c r="BJ463" s="68"/>
      <c r="BK463" s="68"/>
      <c r="BL463" s="68"/>
      <c r="BM463" s="68"/>
      <c r="BN463" s="68"/>
      <c r="BO463" s="68"/>
      <c r="BP463" s="68"/>
      <c r="BQ463" s="68"/>
      <c r="BR463" s="68"/>
      <c r="BS463" s="68"/>
      <c r="BT463" s="68"/>
      <c r="BU463" s="68"/>
      <c r="BV463" s="68"/>
      <c r="BW463" s="68"/>
      <c r="BX463" s="68"/>
      <c r="BY463" s="68"/>
      <c r="BZ463" s="68"/>
      <c r="CA463" s="68"/>
      <c r="CB463" s="68"/>
      <c r="CC463" s="68"/>
      <c r="CD463" s="68"/>
      <c r="CE463" s="68"/>
      <c r="CF463" s="68"/>
      <c r="CG463" s="67"/>
    </row>
    <row r="464" spans="1:85" ht="14.1" customHeight="1">
      <c r="A464" s="1"/>
      <c r="B464" s="1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  <c r="AD464" s="68"/>
      <c r="AE464" s="68"/>
      <c r="AF464" s="68"/>
      <c r="AG464" s="68"/>
      <c r="AH464" s="68"/>
      <c r="AI464" s="68"/>
      <c r="AJ464" s="68"/>
      <c r="AK464" s="68"/>
      <c r="AL464" s="68"/>
      <c r="AM464" s="68"/>
      <c r="AN464" s="68"/>
      <c r="AO464" s="68"/>
      <c r="AP464" s="68"/>
      <c r="AQ464" s="68"/>
      <c r="AR464" s="68"/>
      <c r="AS464" s="68"/>
      <c r="AT464" s="68"/>
      <c r="AU464" s="68"/>
      <c r="AV464" s="68"/>
      <c r="AW464" s="68"/>
      <c r="AX464" s="68"/>
      <c r="AY464" s="68"/>
      <c r="AZ464" s="68"/>
      <c r="BA464" s="68"/>
      <c r="BB464" s="68"/>
      <c r="BC464" s="68"/>
      <c r="BD464" s="68"/>
      <c r="BE464" s="68"/>
      <c r="BF464" s="68"/>
      <c r="BG464" s="68"/>
      <c r="BH464" s="68"/>
      <c r="BI464" s="68"/>
      <c r="BJ464" s="68"/>
      <c r="BK464" s="68"/>
      <c r="BL464" s="68"/>
      <c r="BM464" s="68"/>
      <c r="BN464" s="68"/>
      <c r="BO464" s="68"/>
      <c r="BP464" s="68"/>
      <c r="BQ464" s="68"/>
      <c r="BR464" s="68"/>
      <c r="BS464" s="68"/>
      <c r="BT464" s="68"/>
      <c r="BU464" s="68"/>
      <c r="BV464" s="68"/>
      <c r="BW464" s="68"/>
      <c r="BX464" s="68"/>
      <c r="BY464" s="68"/>
      <c r="BZ464" s="68"/>
      <c r="CA464" s="68"/>
      <c r="CB464" s="68"/>
      <c r="CC464" s="68"/>
      <c r="CD464" s="68"/>
      <c r="CE464" s="68"/>
      <c r="CF464" s="68"/>
      <c r="CG464" s="67"/>
    </row>
    <row r="465" spans="1:85" ht="14.1" customHeight="1">
      <c r="A465" s="1"/>
      <c r="B465" s="1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  <c r="AE465" s="68"/>
      <c r="AF465" s="68"/>
      <c r="AG465" s="68"/>
      <c r="AH465" s="68"/>
      <c r="AI465" s="68"/>
      <c r="AJ465" s="68"/>
      <c r="AK465" s="68"/>
      <c r="AL465" s="68"/>
      <c r="AM465" s="68"/>
      <c r="AN465" s="68"/>
      <c r="AO465" s="68"/>
      <c r="AP465" s="68"/>
      <c r="AQ465" s="68"/>
      <c r="AR465" s="68"/>
      <c r="AS465" s="68"/>
      <c r="AT465" s="68"/>
      <c r="AU465" s="68"/>
      <c r="AV465" s="68"/>
      <c r="AW465" s="68"/>
      <c r="AX465" s="68"/>
      <c r="AY465" s="68"/>
      <c r="AZ465" s="68"/>
      <c r="BA465" s="68"/>
      <c r="BB465" s="68"/>
      <c r="BC465" s="68"/>
      <c r="BD465" s="68"/>
      <c r="BE465" s="68"/>
      <c r="BF465" s="68"/>
      <c r="BG465" s="68"/>
      <c r="BH465" s="68"/>
      <c r="BI465" s="68"/>
      <c r="BJ465" s="68"/>
      <c r="BK465" s="68"/>
      <c r="BL465" s="68"/>
      <c r="BM465" s="68"/>
      <c r="BN465" s="68"/>
      <c r="BO465" s="68"/>
      <c r="BP465" s="68"/>
      <c r="BQ465" s="68"/>
      <c r="BR465" s="68"/>
      <c r="BS465" s="68"/>
      <c r="BT465" s="68"/>
      <c r="BU465" s="68"/>
      <c r="BV465" s="68"/>
      <c r="BW465" s="68"/>
      <c r="BX465" s="68"/>
      <c r="BY465" s="68"/>
      <c r="BZ465" s="68"/>
      <c r="CA465" s="68"/>
      <c r="CB465" s="68"/>
      <c r="CC465" s="68"/>
      <c r="CD465" s="68"/>
      <c r="CE465" s="68"/>
      <c r="CF465" s="68"/>
      <c r="CG465" s="67"/>
    </row>
    <row r="466" spans="1:85" ht="14.1" customHeight="1">
      <c r="A466" s="1"/>
      <c r="B466" s="1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  <c r="AD466" s="68"/>
      <c r="AE466" s="68"/>
      <c r="AF466" s="68"/>
      <c r="AG466" s="68"/>
      <c r="AH466" s="68"/>
      <c r="AI466" s="68"/>
      <c r="AJ466" s="68"/>
      <c r="AK466" s="68"/>
      <c r="AL466" s="68"/>
      <c r="AM466" s="68"/>
      <c r="AN466" s="68"/>
      <c r="AO466" s="68"/>
      <c r="AP466" s="68"/>
      <c r="AQ466" s="68"/>
      <c r="AR466" s="68"/>
      <c r="AS466" s="68"/>
      <c r="AT466" s="68"/>
      <c r="AU466" s="68"/>
      <c r="AV466" s="68"/>
      <c r="AW466" s="68"/>
      <c r="AX466" s="68"/>
      <c r="AY466" s="68"/>
      <c r="AZ466" s="68"/>
      <c r="BA466" s="68"/>
      <c r="BB466" s="68"/>
      <c r="BC466" s="68"/>
      <c r="BD466" s="68"/>
      <c r="BE466" s="68"/>
      <c r="BF466" s="68"/>
      <c r="BG466" s="68"/>
      <c r="BH466" s="68"/>
      <c r="BI466" s="68"/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68"/>
      <c r="BY466" s="68"/>
      <c r="BZ466" s="68"/>
      <c r="CA466" s="68"/>
      <c r="CB466" s="68"/>
      <c r="CC466" s="68"/>
      <c r="CD466" s="68"/>
      <c r="CE466" s="68"/>
      <c r="CF466" s="68"/>
      <c r="CG466" s="67"/>
    </row>
    <row r="467" spans="1:85" ht="14.1" customHeight="1">
      <c r="A467" s="1"/>
      <c r="B467" s="1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  <c r="AD467" s="68"/>
      <c r="AE467" s="68"/>
      <c r="AF467" s="68"/>
      <c r="AG467" s="68"/>
      <c r="AH467" s="68"/>
      <c r="AI467" s="68"/>
      <c r="AJ467" s="68"/>
      <c r="AK467" s="68"/>
      <c r="AL467" s="68"/>
      <c r="AM467" s="68"/>
      <c r="AN467" s="68"/>
      <c r="AO467" s="68"/>
      <c r="AP467" s="68"/>
      <c r="AQ467" s="68"/>
      <c r="AR467" s="68"/>
      <c r="AS467" s="68"/>
      <c r="AT467" s="68"/>
      <c r="AU467" s="68"/>
      <c r="AV467" s="68"/>
      <c r="AW467" s="68"/>
      <c r="AX467" s="68"/>
      <c r="AY467" s="68"/>
      <c r="AZ467" s="68"/>
      <c r="BA467" s="68"/>
      <c r="BB467" s="68"/>
      <c r="BC467" s="68"/>
      <c r="BD467" s="68"/>
      <c r="BE467" s="68"/>
      <c r="BF467" s="68"/>
      <c r="BG467" s="68"/>
      <c r="BH467" s="68"/>
      <c r="BI467" s="68"/>
      <c r="BJ467" s="68"/>
      <c r="BK467" s="68"/>
      <c r="BL467" s="68"/>
      <c r="BM467" s="68"/>
      <c r="BN467" s="68"/>
      <c r="BO467" s="68"/>
      <c r="BP467" s="68"/>
      <c r="BQ467" s="68"/>
      <c r="BR467" s="68"/>
      <c r="BS467" s="68"/>
      <c r="BT467" s="68"/>
      <c r="BU467" s="68"/>
      <c r="BV467" s="68"/>
      <c r="BW467" s="68"/>
      <c r="BX467" s="68"/>
      <c r="BY467" s="68"/>
      <c r="BZ467" s="68"/>
      <c r="CA467" s="68"/>
      <c r="CB467" s="68"/>
      <c r="CC467" s="68"/>
      <c r="CD467" s="68"/>
      <c r="CE467" s="68"/>
      <c r="CF467" s="68"/>
      <c r="CG467" s="67"/>
    </row>
    <row r="468" spans="1:85" ht="14.1" customHeight="1">
      <c r="A468" s="1"/>
      <c r="B468" s="1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  <c r="AD468" s="68"/>
      <c r="AE468" s="68"/>
      <c r="AF468" s="68"/>
      <c r="AG468" s="68"/>
      <c r="AH468" s="68"/>
      <c r="AI468" s="68"/>
      <c r="AJ468" s="68"/>
      <c r="AK468" s="68"/>
      <c r="AL468" s="68"/>
      <c r="AM468" s="68"/>
      <c r="AN468" s="68"/>
      <c r="AO468" s="68"/>
      <c r="AP468" s="68"/>
      <c r="AQ468" s="68"/>
      <c r="AR468" s="68"/>
      <c r="AS468" s="68"/>
      <c r="AT468" s="68"/>
      <c r="AU468" s="68"/>
      <c r="AV468" s="68"/>
      <c r="AW468" s="68"/>
      <c r="AX468" s="68"/>
      <c r="AY468" s="68"/>
      <c r="AZ468" s="68"/>
      <c r="BA468" s="68"/>
      <c r="BB468" s="68"/>
      <c r="BC468" s="68"/>
      <c r="BD468" s="68"/>
      <c r="BE468" s="68"/>
      <c r="BF468" s="68"/>
      <c r="BG468" s="68"/>
      <c r="BH468" s="68"/>
      <c r="BI468" s="68"/>
      <c r="BJ468" s="68"/>
      <c r="BK468" s="68"/>
      <c r="BL468" s="68"/>
      <c r="BM468" s="68"/>
      <c r="BN468" s="68"/>
      <c r="BO468" s="68"/>
      <c r="BP468" s="68"/>
      <c r="BQ468" s="68"/>
      <c r="BR468" s="68"/>
      <c r="BS468" s="68"/>
      <c r="BT468" s="68"/>
      <c r="BU468" s="68"/>
      <c r="BV468" s="68"/>
      <c r="BW468" s="68"/>
      <c r="BX468" s="68"/>
      <c r="BY468" s="68"/>
      <c r="BZ468" s="68"/>
      <c r="CA468" s="68"/>
      <c r="CB468" s="68"/>
      <c r="CC468" s="68"/>
      <c r="CD468" s="68"/>
      <c r="CE468" s="68"/>
      <c r="CF468" s="68"/>
      <c r="CG468" s="67"/>
    </row>
    <row r="469" spans="1:85" ht="14.1" customHeight="1">
      <c r="A469" s="1"/>
      <c r="B469" s="1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  <c r="AD469" s="68"/>
      <c r="AE469" s="68"/>
      <c r="AF469" s="68"/>
      <c r="AG469" s="68"/>
      <c r="AH469" s="68"/>
      <c r="AI469" s="68"/>
      <c r="AJ469" s="68"/>
      <c r="AK469" s="68"/>
      <c r="AL469" s="68"/>
      <c r="AM469" s="68"/>
      <c r="AN469" s="68"/>
      <c r="AO469" s="68"/>
      <c r="AP469" s="68"/>
      <c r="AQ469" s="68"/>
      <c r="AR469" s="68"/>
      <c r="AS469" s="68"/>
      <c r="AT469" s="68"/>
      <c r="AU469" s="68"/>
      <c r="AV469" s="68"/>
      <c r="AW469" s="68"/>
      <c r="AX469" s="68"/>
      <c r="AY469" s="68"/>
      <c r="AZ469" s="68"/>
      <c r="BA469" s="68"/>
      <c r="BB469" s="68"/>
      <c r="BC469" s="68"/>
      <c r="BD469" s="68"/>
      <c r="BE469" s="68"/>
      <c r="BF469" s="68"/>
      <c r="BG469" s="68"/>
      <c r="BH469" s="68"/>
      <c r="BI469" s="68"/>
      <c r="BJ469" s="68"/>
      <c r="BK469" s="68"/>
      <c r="BL469" s="68"/>
      <c r="BM469" s="68"/>
      <c r="BN469" s="68"/>
      <c r="BO469" s="68"/>
      <c r="BP469" s="68"/>
      <c r="BQ469" s="68"/>
      <c r="BR469" s="68"/>
      <c r="BS469" s="68"/>
      <c r="BT469" s="68"/>
      <c r="BU469" s="68"/>
      <c r="BV469" s="68"/>
      <c r="BW469" s="68"/>
      <c r="BX469" s="68"/>
      <c r="BY469" s="68"/>
      <c r="BZ469" s="68"/>
      <c r="CA469" s="68"/>
      <c r="CB469" s="68"/>
      <c r="CC469" s="68"/>
      <c r="CD469" s="68"/>
      <c r="CE469" s="68"/>
      <c r="CF469" s="68"/>
      <c r="CG469" s="67"/>
    </row>
    <row r="470" spans="1:85" ht="14.1" customHeight="1">
      <c r="A470" s="1"/>
      <c r="B470" s="1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  <c r="AD470" s="68"/>
      <c r="AE470" s="68"/>
      <c r="AF470" s="68"/>
      <c r="AG470" s="68"/>
      <c r="AH470" s="68"/>
      <c r="AI470" s="68"/>
      <c r="AJ470" s="68"/>
      <c r="AK470" s="68"/>
      <c r="AL470" s="68"/>
      <c r="AM470" s="68"/>
      <c r="AN470" s="68"/>
      <c r="AO470" s="68"/>
      <c r="AP470" s="68"/>
      <c r="AQ470" s="68"/>
      <c r="AR470" s="68"/>
      <c r="AS470" s="68"/>
      <c r="AT470" s="68"/>
      <c r="AU470" s="68"/>
      <c r="AV470" s="68"/>
      <c r="AW470" s="68"/>
      <c r="AX470" s="68"/>
      <c r="AY470" s="68"/>
      <c r="AZ470" s="68"/>
      <c r="BA470" s="68"/>
      <c r="BB470" s="68"/>
      <c r="BC470" s="68"/>
      <c r="BD470" s="68"/>
      <c r="BE470" s="68"/>
      <c r="BF470" s="68"/>
      <c r="BG470" s="68"/>
      <c r="BH470" s="68"/>
      <c r="BI470" s="68"/>
      <c r="BJ470" s="68"/>
      <c r="BK470" s="68"/>
      <c r="BL470" s="68"/>
      <c r="BM470" s="68"/>
      <c r="BN470" s="68"/>
      <c r="BO470" s="68"/>
      <c r="BP470" s="68"/>
      <c r="BQ470" s="68"/>
      <c r="BR470" s="68"/>
      <c r="BS470" s="68"/>
      <c r="BT470" s="68"/>
      <c r="BU470" s="68"/>
      <c r="BV470" s="68"/>
      <c r="BW470" s="68"/>
      <c r="BX470" s="68"/>
      <c r="BY470" s="68"/>
      <c r="BZ470" s="68"/>
      <c r="CA470" s="68"/>
      <c r="CB470" s="68"/>
      <c r="CC470" s="68"/>
      <c r="CD470" s="68"/>
      <c r="CE470" s="68"/>
      <c r="CF470" s="68"/>
      <c r="CG470" s="67"/>
    </row>
    <row r="471" spans="1:85" ht="14.1" customHeight="1">
      <c r="A471" s="1"/>
      <c r="B471" s="1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  <c r="AD471" s="68"/>
      <c r="AE471" s="68"/>
      <c r="AF471" s="68"/>
      <c r="AG471" s="68"/>
      <c r="AH471" s="68"/>
      <c r="AI471" s="68"/>
      <c r="AJ471" s="68"/>
      <c r="AK471" s="68"/>
      <c r="AL471" s="68"/>
      <c r="AM471" s="68"/>
      <c r="AN471" s="68"/>
      <c r="AO471" s="68"/>
      <c r="AP471" s="68"/>
      <c r="AQ471" s="68"/>
      <c r="AR471" s="68"/>
      <c r="AS471" s="68"/>
      <c r="AT471" s="68"/>
      <c r="AU471" s="68"/>
      <c r="AV471" s="68"/>
      <c r="AW471" s="68"/>
      <c r="AX471" s="68"/>
      <c r="AY471" s="68"/>
      <c r="AZ471" s="68"/>
      <c r="BA471" s="68"/>
      <c r="BB471" s="68"/>
      <c r="BC471" s="68"/>
      <c r="BD471" s="68"/>
      <c r="BE471" s="68"/>
      <c r="BF471" s="68"/>
      <c r="BG471" s="68"/>
      <c r="BH471" s="68"/>
      <c r="BI471" s="68"/>
      <c r="BJ471" s="68"/>
      <c r="BK471" s="68"/>
      <c r="BL471" s="68"/>
      <c r="BM471" s="68"/>
      <c r="BN471" s="68"/>
      <c r="BO471" s="68"/>
      <c r="BP471" s="68"/>
      <c r="BQ471" s="68"/>
      <c r="BR471" s="68"/>
      <c r="BS471" s="68"/>
      <c r="BT471" s="68"/>
      <c r="BU471" s="68"/>
      <c r="BV471" s="68"/>
      <c r="BW471" s="68"/>
      <c r="BX471" s="68"/>
      <c r="BY471" s="68"/>
      <c r="BZ471" s="68"/>
      <c r="CA471" s="68"/>
      <c r="CB471" s="68"/>
      <c r="CC471" s="68"/>
      <c r="CD471" s="68"/>
      <c r="CE471" s="68"/>
      <c r="CF471" s="68"/>
      <c r="CG471" s="67"/>
    </row>
    <row r="472" spans="1:85" ht="14.1" customHeight="1">
      <c r="A472" s="1"/>
      <c r="B472" s="1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  <c r="AE472" s="68"/>
      <c r="AF472" s="68"/>
      <c r="AG472" s="68"/>
      <c r="AH472" s="68"/>
      <c r="AI472" s="68"/>
      <c r="AJ472" s="68"/>
      <c r="AK472" s="68"/>
      <c r="AL472" s="68"/>
      <c r="AM472" s="68"/>
      <c r="AN472" s="68"/>
      <c r="AO472" s="68"/>
      <c r="AP472" s="68"/>
      <c r="AQ472" s="68"/>
      <c r="AR472" s="68"/>
      <c r="AS472" s="68"/>
      <c r="AT472" s="68"/>
      <c r="AU472" s="68"/>
      <c r="AV472" s="68"/>
      <c r="AW472" s="68"/>
      <c r="AX472" s="68"/>
      <c r="AY472" s="68"/>
      <c r="AZ472" s="68"/>
      <c r="BA472" s="68"/>
      <c r="BB472" s="68"/>
      <c r="BC472" s="68"/>
      <c r="BD472" s="68"/>
      <c r="BE472" s="68"/>
      <c r="BF472" s="68"/>
      <c r="BG472" s="68"/>
      <c r="BH472" s="68"/>
      <c r="BI472" s="68"/>
      <c r="BJ472" s="68"/>
      <c r="BK472" s="68"/>
      <c r="BL472" s="68"/>
      <c r="BM472" s="68"/>
      <c r="BN472" s="68"/>
      <c r="BO472" s="68"/>
      <c r="BP472" s="68"/>
      <c r="BQ472" s="68"/>
      <c r="BR472" s="68"/>
      <c r="BS472" s="68"/>
      <c r="BT472" s="68"/>
      <c r="BU472" s="68"/>
      <c r="BV472" s="68"/>
      <c r="BW472" s="68"/>
      <c r="BX472" s="68"/>
      <c r="BY472" s="68"/>
      <c r="BZ472" s="68"/>
      <c r="CA472" s="68"/>
      <c r="CB472" s="68"/>
      <c r="CC472" s="68"/>
      <c r="CD472" s="68"/>
      <c r="CE472" s="68"/>
      <c r="CF472" s="68"/>
      <c r="CG472" s="67"/>
    </row>
    <row r="473" spans="1:85" ht="14.1" customHeight="1">
      <c r="A473" s="1"/>
      <c r="B473" s="1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  <c r="AD473" s="68"/>
      <c r="AE473" s="68"/>
      <c r="AF473" s="68"/>
      <c r="AG473" s="68"/>
      <c r="AH473" s="68"/>
      <c r="AI473" s="68"/>
      <c r="AJ473" s="68"/>
      <c r="AK473" s="68"/>
      <c r="AL473" s="68"/>
      <c r="AM473" s="68"/>
      <c r="AN473" s="68"/>
      <c r="AO473" s="68"/>
      <c r="AP473" s="68"/>
      <c r="AQ473" s="68"/>
      <c r="AR473" s="68"/>
      <c r="AS473" s="68"/>
      <c r="AT473" s="68"/>
      <c r="AU473" s="68"/>
      <c r="AV473" s="68"/>
      <c r="AW473" s="68"/>
      <c r="AX473" s="68"/>
      <c r="AY473" s="68"/>
      <c r="AZ473" s="68"/>
      <c r="BA473" s="68"/>
      <c r="BB473" s="68"/>
      <c r="BC473" s="68"/>
      <c r="BD473" s="68"/>
      <c r="BE473" s="68"/>
      <c r="BF473" s="68"/>
      <c r="BG473" s="68"/>
      <c r="BH473" s="68"/>
      <c r="BI473" s="68"/>
      <c r="BJ473" s="68"/>
      <c r="BK473" s="68"/>
      <c r="BL473" s="68"/>
      <c r="BM473" s="68"/>
      <c r="BN473" s="68"/>
      <c r="BO473" s="68"/>
      <c r="BP473" s="68"/>
      <c r="BQ473" s="68"/>
      <c r="BR473" s="68"/>
      <c r="BS473" s="68"/>
      <c r="BT473" s="68"/>
      <c r="BU473" s="68"/>
      <c r="BV473" s="68"/>
      <c r="BW473" s="68"/>
      <c r="BX473" s="68"/>
      <c r="BY473" s="68"/>
      <c r="BZ473" s="68"/>
      <c r="CA473" s="68"/>
      <c r="CB473" s="68"/>
      <c r="CC473" s="68"/>
      <c r="CD473" s="68"/>
      <c r="CE473" s="68"/>
      <c r="CF473" s="68"/>
      <c r="CG473" s="67"/>
    </row>
    <row r="474" spans="1:85" ht="14.1" customHeight="1">
      <c r="A474" s="1"/>
      <c r="B474" s="1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  <c r="AD474" s="68"/>
      <c r="AE474" s="68"/>
      <c r="AF474" s="68"/>
      <c r="AG474" s="68"/>
      <c r="AH474" s="68"/>
      <c r="AI474" s="68"/>
      <c r="AJ474" s="68"/>
      <c r="AK474" s="68"/>
      <c r="AL474" s="68"/>
      <c r="AM474" s="68"/>
      <c r="AN474" s="68"/>
      <c r="AO474" s="68"/>
      <c r="AP474" s="68"/>
      <c r="AQ474" s="68"/>
      <c r="AR474" s="68"/>
      <c r="AS474" s="68"/>
      <c r="AT474" s="68"/>
      <c r="AU474" s="68"/>
      <c r="AV474" s="68"/>
      <c r="AW474" s="68"/>
      <c r="AX474" s="68"/>
      <c r="AY474" s="68"/>
      <c r="AZ474" s="68"/>
      <c r="BA474" s="68"/>
      <c r="BB474" s="68"/>
      <c r="BC474" s="68"/>
      <c r="BD474" s="68"/>
      <c r="BE474" s="68"/>
      <c r="BF474" s="68"/>
      <c r="BG474" s="68"/>
      <c r="BH474" s="68"/>
      <c r="BI474" s="68"/>
      <c r="BJ474" s="68"/>
      <c r="BK474" s="68"/>
      <c r="BL474" s="68"/>
      <c r="BM474" s="68"/>
      <c r="BN474" s="68"/>
      <c r="BO474" s="68"/>
      <c r="BP474" s="68"/>
      <c r="BQ474" s="68"/>
      <c r="BR474" s="68"/>
      <c r="BS474" s="68"/>
      <c r="BT474" s="68"/>
      <c r="BU474" s="68"/>
      <c r="BV474" s="68"/>
      <c r="BW474" s="68"/>
      <c r="BX474" s="68"/>
      <c r="BY474" s="68"/>
      <c r="BZ474" s="68"/>
      <c r="CA474" s="68"/>
      <c r="CB474" s="68"/>
      <c r="CC474" s="68"/>
      <c r="CD474" s="68"/>
      <c r="CE474" s="68"/>
      <c r="CF474" s="68"/>
      <c r="CG474" s="67"/>
    </row>
    <row r="475" spans="1:85" ht="14.1" customHeight="1">
      <c r="A475" s="1"/>
      <c r="B475" s="1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  <c r="AD475" s="68"/>
      <c r="AE475" s="68"/>
      <c r="AF475" s="68"/>
      <c r="AG475" s="68"/>
      <c r="AH475" s="68"/>
      <c r="AI475" s="68"/>
      <c r="AJ475" s="68"/>
      <c r="AK475" s="68"/>
      <c r="AL475" s="68"/>
      <c r="AM475" s="68"/>
      <c r="AN475" s="68"/>
      <c r="AO475" s="68"/>
      <c r="AP475" s="68"/>
      <c r="AQ475" s="68"/>
      <c r="AR475" s="68"/>
      <c r="AS475" s="68"/>
      <c r="AT475" s="68"/>
      <c r="AU475" s="68"/>
      <c r="AV475" s="68"/>
      <c r="AW475" s="68"/>
      <c r="AX475" s="68"/>
      <c r="AY475" s="68"/>
      <c r="AZ475" s="68"/>
      <c r="BA475" s="68"/>
      <c r="BB475" s="68"/>
      <c r="BC475" s="68"/>
      <c r="BD475" s="68"/>
      <c r="BE475" s="68"/>
      <c r="BF475" s="68"/>
      <c r="BG475" s="68"/>
      <c r="BH475" s="68"/>
      <c r="BI475" s="68"/>
      <c r="BJ475" s="68"/>
      <c r="BK475" s="68"/>
      <c r="BL475" s="68"/>
      <c r="BM475" s="68"/>
      <c r="BN475" s="68"/>
      <c r="BO475" s="68"/>
      <c r="BP475" s="68"/>
      <c r="BQ475" s="68"/>
      <c r="BR475" s="68"/>
      <c r="BS475" s="68"/>
      <c r="BT475" s="68"/>
      <c r="BU475" s="68"/>
      <c r="BV475" s="68"/>
      <c r="BW475" s="68"/>
      <c r="BX475" s="68"/>
      <c r="BY475" s="68"/>
      <c r="BZ475" s="68"/>
      <c r="CA475" s="68"/>
      <c r="CB475" s="68"/>
      <c r="CC475" s="68"/>
      <c r="CD475" s="68"/>
      <c r="CE475" s="68"/>
      <c r="CF475" s="68"/>
      <c r="CG475" s="67"/>
    </row>
    <row r="476" spans="1:85" ht="14.1" customHeight="1">
      <c r="A476" s="1"/>
      <c r="B476" s="1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  <c r="AE476" s="68"/>
      <c r="AF476" s="68"/>
      <c r="AG476" s="68"/>
      <c r="AH476" s="68"/>
      <c r="AI476" s="68"/>
      <c r="AJ476" s="68"/>
      <c r="AK476" s="68"/>
      <c r="AL476" s="68"/>
      <c r="AM476" s="68"/>
      <c r="AN476" s="68"/>
      <c r="AO476" s="68"/>
      <c r="AP476" s="68"/>
      <c r="AQ476" s="68"/>
      <c r="AR476" s="68"/>
      <c r="AS476" s="68"/>
      <c r="AT476" s="68"/>
      <c r="AU476" s="68"/>
      <c r="AV476" s="68"/>
      <c r="AW476" s="68"/>
      <c r="AX476" s="68"/>
      <c r="AY476" s="68"/>
      <c r="AZ476" s="68"/>
      <c r="BA476" s="68"/>
      <c r="BB476" s="68"/>
      <c r="BC476" s="68"/>
      <c r="BD476" s="68"/>
      <c r="BE476" s="68"/>
      <c r="BF476" s="68"/>
      <c r="BG476" s="68"/>
      <c r="BH476" s="68"/>
      <c r="BI476" s="68"/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7"/>
    </row>
    <row r="477" spans="1:85" ht="14.1" customHeight="1">
      <c r="A477" s="1"/>
      <c r="B477" s="1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  <c r="AD477" s="68"/>
      <c r="AE477" s="68"/>
      <c r="AF477" s="68"/>
      <c r="AG477" s="68"/>
      <c r="AH477" s="68"/>
      <c r="AI477" s="68"/>
      <c r="AJ477" s="68"/>
      <c r="AK477" s="68"/>
      <c r="AL477" s="68"/>
      <c r="AM477" s="68"/>
      <c r="AN477" s="68"/>
      <c r="AO477" s="68"/>
      <c r="AP477" s="68"/>
      <c r="AQ477" s="68"/>
      <c r="AR477" s="68"/>
      <c r="AS477" s="68"/>
      <c r="AT477" s="68"/>
      <c r="AU477" s="68"/>
      <c r="AV477" s="68"/>
      <c r="AW477" s="68"/>
      <c r="AX477" s="68"/>
      <c r="AY477" s="68"/>
      <c r="AZ477" s="68"/>
      <c r="BA477" s="68"/>
      <c r="BB477" s="68"/>
      <c r="BC477" s="68"/>
      <c r="BD477" s="68"/>
      <c r="BE477" s="68"/>
      <c r="BF477" s="68"/>
      <c r="BG477" s="68"/>
      <c r="BH477" s="68"/>
      <c r="BI477" s="68"/>
      <c r="BJ477" s="68"/>
      <c r="BK477" s="68"/>
      <c r="BL477" s="68"/>
      <c r="BM477" s="68"/>
      <c r="BN477" s="68"/>
      <c r="BO477" s="68"/>
      <c r="BP477" s="68"/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7"/>
    </row>
    <row r="478" spans="1:85" ht="14.1" customHeight="1">
      <c r="A478" s="1"/>
      <c r="B478" s="1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  <c r="AE478" s="68"/>
      <c r="AF478" s="68"/>
      <c r="AG478" s="68"/>
      <c r="AH478" s="68"/>
      <c r="AI478" s="68"/>
      <c r="AJ478" s="68"/>
      <c r="AK478" s="68"/>
      <c r="AL478" s="68"/>
      <c r="AM478" s="68"/>
      <c r="AN478" s="68"/>
      <c r="AO478" s="68"/>
      <c r="AP478" s="68"/>
      <c r="AQ478" s="68"/>
      <c r="AR478" s="68"/>
      <c r="AS478" s="68"/>
      <c r="AT478" s="68"/>
      <c r="AU478" s="68"/>
      <c r="AV478" s="68"/>
      <c r="AW478" s="68"/>
      <c r="AX478" s="68"/>
      <c r="AY478" s="68"/>
      <c r="AZ478" s="68"/>
      <c r="BA478" s="68"/>
      <c r="BB478" s="68"/>
      <c r="BC478" s="68"/>
      <c r="BD478" s="68"/>
      <c r="BE478" s="68"/>
      <c r="BF478" s="68"/>
      <c r="BG478" s="68"/>
      <c r="BH478" s="68"/>
      <c r="BI478" s="68"/>
      <c r="BJ478" s="68"/>
      <c r="BK478" s="68"/>
      <c r="BL478" s="68"/>
      <c r="BM478" s="68"/>
      <c r="BN478" s="68"/>
      <c r="BO478" s="68"/>
      <c r="BP478" s="68"/>
      <c r="BQ478" s="68"/>
      <c r="BR478" s="68"/>
      <c r="BS478" s="68"/>
      <c r="BT478" s="68"/>
      <c r="BU478" s="68"/>
      <c r="BV478" s="68"/>
      <c r="BW478" s="68"/>
      <c r="BX478" s="68"/>
      <c r="BY478" s="68"/>
      <c r="BZ478" s="68"/>
      <c r="CA478" s="68"/>
      <c r="CB478" s="68"/>
      <c r="CC478" s="68"/>
      <c r="CD478" s="68"/>
      <c r="CE478" s="68"/>
      <c r="CF478" s="68"/>
      <c r="CG478" s="67"/>
    </row>
    <row r="479" spans="1:85" ht="14.1" customHeight="1">
      <c r="A479" s="1"/>
      <c r="B479" s="1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  <c r="AD479" s="68"/>
      <c r="AE479" s="68"/>
      <c r="AF479" s="68"/>
      <c r="AG479" s="68"/>
      <c r="AH479" s="68"/>
      <c r="AI479" s="68"/>
      <c r="AJ479" s="68"/>
      <c r="AK479" s="68"/>
      <c r="AL479" s="68"/>
      <c r="AM479" s="68"/>
      <c r="AN479" s="68"/>
      <c r="AO479" s="68"/>
      <c r="AP479" s="68"/>
      <c r="AQ479" s="68"/>
      <c r="AR479" s="68"/>
      <c r="AS479" s="68"/>
      <c r="AT479" s="68"/>
      <c r="AU479" s="68"/>
      <c r="AV479" s="68"/>
      <c r="AW479" s="68"/>
      <c r="AX479" s="68"/>
      <c r="AY479" s="68"/>
      <c r="AZ479" s="68"/>
      <c r="BA479" s="68"/>
      <c r="BB479" s="68"/>
      <c r="BC479" s="68"/>
      <c r="BD479" s="68"/>
      <c r="BE479" s="68"/>
      <c r="BF479" s="68"/>
      <c r="BG479" s="68"/>
      <c r="BH479" s="68"/>
      <c r="BI479" s="68"/>
      <c r="BJ479" s="68"/>
      <c r="BK479" s="68"/>
      <c r="BL479" s="68"/>
      <c r="BM479" s="68"/>
      <c r="BN479" s="68"/>
      <c r="BO479" s="68"/>
      <c r="BP479" s="68"/>
      <c r="BQ479" s="68"/>
      <c r="BR479" s="68"/>
      <c r="BS479" s="68"/>
      <c r="BT479" s="68"/>
      <c r="BU479" s="68"/>
      <c r="BV479" s="68"/>
      <c r="BW479" s="68"/>
      <c r="BX479" s="68"/>
      <c r="BY479" s="68"/>
      <c r="BZ479" s="68"/>
      <c r="CA479" s="68"/>
      <c r="CB479" s="68"/>
      <c r="CC479" s="68"/>
      <c r="CD479" s="68"/>
      <c r="CE479" s="68"/>
      <c r="CF479" s="68"/>
      <c r="CG479" s="67"/>
    </row>
    <row r="480" spans="1:85" ht="14.1" customHeight="1">
      <c r="A480" s="1"/>
      <c r="B480" s="1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  <c r="AE480" s="68"/>
      <c r="AF480" s="68"/>
      <c r="AG480" s="68"/>
      <c r="AH480" s="68"/>
      <c r="AI480" s="68"/>
      <c r="AJ480" s="68"/>
      <c r="AK480" s="68"/>
      <c r="AL480" s="68"/>
      <c r="AM480" s="68"/>
      <c r="AN480" s="68"/>
      <c r="AO480" s="68"/>
      <c r="AP480" s="68"/>
      <c r="AQ480" s="68"/>
      <c r="AR480" s="68"/>
      <c r="AS480" s="68"/>
      <c r="AT480" s="68"/>
      <c r="AU480" s="68"/>
      <c r="AV480" s="68"/>
      <c r="AW480" s="68"/>
      <c r="AX480" s="68"/>
      <c r="AY480" s="68"/>
      <c r="AZ480" s="68"/>
      <c r="BA480" s="68"/>
      <c r="BB480" s="68"/>
      <c r="BC480" s="68"/>
      <c r="BD480" s="68"/>
      <c r="BE480" s="68"/>
      <c r="BF480" s="68"/>
      <c r="BG480" s="68"/>
      <c r="BH480" s="68"/>
      <c r="BI480" s="68"/>
      <c r="BJ480" s="68"/>
      <c r="BK480" s="68"/>
      <c r="BL480" s="68"/>
      <c r="BM480" s="68"/>
      <c r="BN480" s="68"/>
      <c r="BO480" s="68"/>
      <c r="BP480" s="68"/>
      <c r="BQ480" s="68"/>
      <c r="BR480" s="68"/>
      <c r="BS480" s="68"/>
      <c r="BT480" s="68"/>
      <c r="BU480" s="68"/>
      <c r="BV480" s="68"/>
      <c r="BW480" s="68"/>
      <c r="BX480" s="68"/>
      <c r="BY480" s="68"/>
      <c r="BZ480" s="68"/>
      <c r="CA480" s="68"/>
      <c r="CB480" s="68"/>
      <c r="CC480" s="68"/>
      <c r="CD480" s="68"/>
      <c r="CE480" s="68"/>
      <c r="CF480" s="68"/>
      <c r="CG480" s="67"/>
    </row>
    <row r="481" spans="1:85" ht="14.1" customHeight="1">
      <c r="A481" s="1"/>
      <c r="B481" s="1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  <c r="AF481" s="68"/>
      <c r="AG481" s="68"/>
      <c r="AH481" s="68"/>
      <c r="AI481" s="68"/>
      <c r="AJ481" s="68"/>
      <c r="AK481" s="68"/>
      <c r="AL481" s="68"/>
      <c r="AM481" s="68"/>
      <c r="AN481" s="68"/>
      <c r="AO481" s="68"/>
      <c r="AP481" s="68"/>
      <c r="AQ481" s="68"/>
      <c r="AR481" s="68"/>
      <c r="AS481" s="68"/>
      <c r="AT481" s="68"/>
      <c r="AU481" s="68"/>
      <c r="AV481" s="68"/>
      <c r="AW481" s="68"/>
      <c r="AX481" s="68"/>
      <c r="AY481" s="68"/>
      <c r="AZ481" s="68"/>
      <c r="BA481" s="68"/>
      <c r="BB481" s="68"/>
      <c r="BC481" s="68"/>
      <c r="BD481" s="68"/>
      <c r="BE481" s="68"/>
      <c r="BF481" s="68"/>
      <c r="BG481" s="68"/>
      <c r="BH481" s="68"/>
      <c r="BI481" s="68"/>
      <c r="BJ481" s="68"/>
      <c r="BK481" s="68"/>
      <c r="BL481" s="68"/>
      <c r="BM481" s="68"/>
      <c r="BN481" s="68"/>
      <c r="BO481" s="68"/>
      <c r="BP481" s="68"/>
      <c r="BQ481" s="68"/>
      <c r="BR481" s="68"/>
      <c r="BS481" s="68"/>
      <c r="BT481" s="68"/>
      <c r="BU481" s="68"/>
      <c r="BV481" s="68"/>
      <c r="BW481" s="68"/>
      <c r="BX481" s="68"/>
      <c r="BY481" s="68"/>
      <c r="BZ481" s="68"/>
      <c r="CA481" s="68"/>
      <c r="CB481" s="68"/>
      <c r="CC481" s="68"/>
      <c r="CD481" s="68"/>
      <c r="CE481" s="68"/>
      <c r="CF481" s="68"/>
      <c r="CG481" s="67"/>
    </row>
    <row r="482" spans="1:85" ht="14.1" customHeight="1">
      <c r="A482" s="1"/>
      <c r="B482" s="1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  <c r="AE482" s="68"/>
      <c r="AF482" s="68"/>
      <c r="AG482" s="68"/>
      <c r="AH482" s="68"/>
      <c r="AI482" s="68"/>
      <c r="AJ482" s="68"/>
      <c r="AK482" s="68"/>
      <c r="AL482" s="68"/>
      <c r="AM482" s="68"/>
      <c r="AN482" s="68"/>
      <c r="AO482" s="68"/>
      <c r="AP482" s="68"/>
      <c r="AQ482" s="68"/>
      <c r="AR482" s="68"/>
      <c r="AS482" s="68"/>
      <c r="AT482" s="68"/>
      <c r="AU482" s="68"/>
      <c r="AV482" s="68"/>
      <c r="AW482" s="68"/>
      <c r="AX482" s="68"/>
      <c r="AY482" s="68"/>
      <c r="AZ482" s="68"/>
      <c r="BA482" s="68"/>
      <c r="BB482" s="68"/>
      <c r="BC482" s="68"/>
      <c r="BD482" s="68"/>
      <c r="BE482" s="68"/>
      <c r="BF482" s="68"/>
      <c r="BG482" s="68"/>
      <c r="BH482" s="68"/>
      <c r="BI482" s="68"/>
      <c r="BJ482" s="68"/>
      <c r="BK482" s="68"/>
      <c r="BL482" s="68"/>
      <c r="BM482" s="68"/>
      <c r="BN482" s="68"/>
      <c r="BO482" s="68"/>
      <c r="BP482" s="68"/>
      <c r="BQ482" s="68"/>
      <c r="BR482" s="68"/>
      <c r="BS482" s="68"/>
      <c r="BT482" s="68"/>
      <c r="BU482" s="68"/>
      <c r="BV482" s="68"/>
      <c r="BW482" s="68"/>
      <c r="BX482" s="68"/>
      <c r="BY482" s="68"/>
      <c r="BZ482" s="68"/>
      <c r="CA482" s="68"/>
      <c r="CB482" s="68"/>
      <c r="CC482" s="68"/>
      <c r="CD482" s="68"/>
      <c r="CE482" s="68"/>
      <c r="CF482" s="68"/>
      <c r="CG482" s="67"/>
    </row>
    <row r="483" spans="1:85" ht="14.1" customHeight="1">
      <c r="A483" s="1"/>
      <c r="B483" s="1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  <c r="AD483" s="68"/>
      <c r="AE483" s="68"/>
      <c r="AF483" s="68"/>
      <c r="AG483" s="68"/>
      <c r="AH483" s="68"/>
      <c r="AI483" s="68"/>
      <c r="AJ483" s="68"/>
      <c r="AK483" s="68"/>
      <c r="AL483" s="68"/>
      <c r="AM483" s="68"/>
      <c r="AN483" s="68"/>
      <c r="AO483" s="68"/>
      <c r="AP483" s="68"/>
      <c r="AQ483" s="68"/>
      <c r="AR483" s="68"/>
      <c r="AS483" s="68"/>
      <c r="AT483" s="68"/>
      <c r="AU483" s="68"/>
      <c r="AV483" s="68"/>
      <c r="AW483" s="68"/>
      <c r="AX483" s="68"/>
      <c r="AY483" s="68"/>
      <c r="AZ483" s="68"/>
      <c r="BA483" s="68"/>
      <c r="BB483" s="68"/>
      <c r="BC483" s="68"/>
      <c r="BD483" s="68"/>
      <c r="BE483" s="68"/>
      <c r="BF483" s="68"/>
      <c r="BG483" s="68"/>
      <c r="BH483" s="68"/>
      <c r="BI483" s="68"/>
      <c r="BJ483" s="68"/>
      <c r="BK483" s="68"/>
      <c r="BL483" s="68"/>
      <c r="BM483" s="68"/>
      <c r="BN483" s="68"/>
      <c r="BO483" s="68"/>
      <c r="BP483" s="68"/>
      <c r="BQ483" s="68"/>
      <c r="BR483" s="68"/>
      <c r="BS483" s="68"/>
      <c r="BT483" s="68"/>
      <c r="BU483" s="68"/>
      <c r="BV483" s="68"/>
      <c r="BW483" s="68"/>
      <c r="BX483" s="68"/>
      <c r="BY483" s="68"/>
      <c r="BZ483" s="68"/>
      <c r="CA483" s="68"/>
      <c r="CB483" s="68"/>
      <c r="CC483" s="68"/>
      <c r="CD483" s="68"/>
      <c r="CE483" s="68"/>
      <c r="CF483" s="68"/>
      <c r="CG483" s="67"/>
    </row>
    <row r="484" spans="1:85" ht="14.1" customHeight="1">
      <c r="A484" s="1"/>
      <c r="B484" s="1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  <c r="AF484" s="68"/>
      <c r="AG484" s="68"/>
      <c r="AH484" s="68"/>
      <c r="AI484" s="68"/>
      <c r="AJ484" s="68"/>
      <c r="AK484" s="68"/>
      <c r="AL484" s="68"/>
      <c r="AM484" s="68"/>
      <c r="AN484" s="68"/>
      <c r="AO484" s="68"/>
      <c r="AP484" s="68"/>
      <c r="AQ484" s="68"/>
      <c r="AR484" s="68"/>
      <c r="AS484" s="68"/>
      <c r="AT484" s="68"/>
      <c r="AU484" s="68"/>
      <c r="AV484" s="68"/>
      <c r="AW484" s="68"/>
      <c r="AX484" s="68"/>
      <c r="AY484" s="68"/>
      <c r="AZ484" s="68"/>
      <c r="BA484" s="68"/>
      <c r="BB484" s="68"/>
      <c r="BC484" s="68"/>
      <c r="BD484" s="68"/>
      <c r="BE484" s="68"/>
      <c r="BF484" s="68"/>
      <c r="BG484" s="68"/>
      <c r="BH484" s="68"/>
      <c r="BI484" s="68"/>
      <c r="BJ484" s="68"/>
      <c r="BK484" s="68"/>
      <c r="BL484" s="68"/>
      <c r="BM484" s="68"/>
      <c r="BN484" s="68"/>
      <c r="BO484" s="68"/>
      <c r="BP484" s="68"/>
      <c r="BQ484" s="68"/>
      <c r="BR484" s="68"/>
      <c r="BS484" s="68"/>
      <c r="BT484" s="68"/>
      <c r="BU484" s="68"/>
      <c r="BV484" s="68"/>
      <c r="BW484" s="68"/>
      <c r="BX484" s="68"/>
      <c r="BY484" s="68"/>
      <c r="BZ484" s="68"/>
      <c r="CA484" s="68"/>
      <c r="CB484" s="68"/>
      <c r="CC484" s="68"/>
      <c r="CD484" s="68"/>
      <c r="CE484" s="68"/>
      <c r="CF484" s="68"/>
      <c r="CG484" s="67"/>
    </row>
    <row r="485" spans="1:85" ht="14.1" customHeight="1">
      <c r="A485" s="1"/>
      <c r="B485" s="1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8"/>
      <c r="AD485" s="68"/>
      <c r="AE485" s="68"/>
      <c r="AF485" s="68"/>
      <c r="AG485" s="68"/>
      <c r="AH485" s="68"/>
      <c r="AI485" s="68"/>
      <c r="AJ485" s="68"/>
      <c r="AK485" s="68"/>
      <c r="AL485" s="68"/>
      <c r="AM485" s="68"/>
      <c r="AN485" s="68"/>
      <c r="AO485" s="68"/>
      <c r="AP485" s="68"/>
      <c r="AQ485" s="68"/>
      <c r="AR485" s="68"/>
      <c r="AS485" s="68"/>
      <c r="AT485" s="68"/>
      <c r="AU485" s="68"/>
      <c r="AV485" s="68"/>
      <c r="AW485" s="68"/>
      <c r="AX485" s="68"/>
      <c r="AY485" s="68"/>
      <c r="AZ485" s="68"/>
      <c r="BA485" s="68"/>
      <c r="BB485" s="68"/>
      <c r="BC485" s="68"/>
      <c r="BD485" s="68"/>
      <c r="BE485" s="68"/>
      <c r="BF485" s="68"/>
      <c r="BG485" s="68"/>
      <c r="BH485" s="68"/>
      <c r="BI485" s="68"/>
      <c r="BJ485" s="68"/>
      <c r="BK485" s="68"/>
      <c r="BL485" s="68"/>
      <c r="BM485" s="68"/>
      <c r="BN485" s="68"/>
      <c r="BO485" s="68"/>
      <c r="BP485" s="68"/>
      <c r="BQ485" s="68"/>
      <c r="BR485" s="68"/>
      <c r="BS485" s="68"/>
      <c r="BT485" s="68"/>
      <c r="BU485" s="68"/>
      <c r="BV485" s="68"/>
      <c r="BW485" s="68"/>
      <c r="BX485" s="68"/>
      <c r="BY485" s="68"/>
      <c r="BZ485" s="68"/>
      <c r="CA485" s="68"/>
      <c r="CB485" s="68"/>
      <c r="CC485" s="68"/>
      <c r="CD485" s="68"/>
      <c r="CE485" s="68"/>
      <c r="CF485" s="68"/>
      <c r="CG485" s="67"/>
    </row>
    <row r="486" spans="1:85" ht="14.1" customHeight="1">
      <c r="A486" s="1"/>
      <c r="B486" s="1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  <c r="AF486" s="68"/>
      <c r="AG486" s="68"/>
      <c r="AH486" s="68"/>
      <c r="AI486" s="68"/>
      <c r="AJ486" s="68"/>
      <c r="AK486" s="68"/>
      <c r="AL486" s="68"/>
      <c r="AM486" s="68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/>
      <c r="AX486" s="68"/>
      <c r="AY486" s="68"/>
      <c r="AZ486" s="68"/>
      <c r="BA486" s="68"/>
      <c r="BB486" s="68"/>
      <c r="BC486" s="68"/>
      <c r="BD486" s="68"/>
      <c r="BE486" s="68"/>
      <c r="BF486" s="68"/>
      <c r="BG486" s="68"/>
      <c r="BH486" s="68"/>
      <c r="BI486" s="68"/>
      <c r="BJ486" s="68"/>
      <c r="BK486" s="68"/>
      <c r="BL486" s="68"/>
      <c r="BM486" s="68"/>
      <c r="BN486" s="68"/>
      <c r="BO486" s="68"/>
      <c r="BP486" s="68"/>
      <c r="BQ486" s="68"/>
      <c r="BR486" s="68"/>
      <c r="BS486" s="68"/>
      <c r="BT486" s="68"/>
      <c r="BU486" s="68"/>
      <c r="BV486" s="68"/>
      <c r="BW486" s="68"/>
      <c r="BX486" s="68"/>
      <c r="BY486" s="68"/>
      <c r="BZ486" s="68"/>
      <c r="CA486" s="68"/>
      <c r="CB486" s="68"/>
      <c r="CC486" s="68"/>
      <c r="CD486" s="68"/>
      <c r="CE486" s="68"/>
      <c r="CF486" s="68"/>
      <c r="CG486" s="67"/>
    </row>
    <row r="487" spans="1:85" ht="14.1" customHeight="1">
      <c r="A487" s="1"/>
      <c r="B487" s="1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  <c r="AD487" s="68"/>
      <c r="AE487" s="68"/>
      <c r="AF487" s="68"/>
      <c r="AG487" s="68"/>
      <c r="AH487" s="68"/>
      <c r="AI487" s="68"/>
      <c r="AJ487" s="68"/>
      <c r="AK487" s="68"/>
      <c r="AL487" s="68"/>
      <c r="AM487" s="68"/>
      <c r="AN487" s="68"/>
      <c r="AO487" s="68"/>
      <c r="AP487" s="68"/>
      <c r="AQ487" s="68"/>
      <c r="AR487" s="68"/>
      <c r="AS487" s="68"/>
      <c r="AT487" s="68"/>
      <c r="AU487" s="68"/>
      <c r="AV487" s="68"/>
      <c r="AW487" s="68"/>
      <c r="AX487" s="68"/>
      <c r="AY487" s="68"/>
      <c r="AZ487" s="68"/>
      <c r="BA487" s="68"/>
      <c r="BB487" s="68"/>
      <c r="BC487" s="68"/>
      <c r="BD487" s="68"/>
      <c r="BE487" s="68"/>
      <c r="BF487" s="68"/>
      <c r="BG487" s="68"/>
      <c r="BH487" s="68"/>
      <c r="BI487" s="68"/>
      <c r="BJ487" s="68"/>
      <c r="BK487" s="68"/>
      <c r="BL487" s="68"/>
      <c r="BM487" s="68"/>
      <c r="BN487" s="68"/>
      <c r="BO487" s="68"/>
      <c r="BP487" s="68"/>
      <c r="BQ487" s="68"/>
      <c r="BR487" s="68"/>
      <c r="BS487" s="68"/>
      <c r="BT487" s="68"/>
      <c r="BU487" s="68"/>
      <c r="BV487" s="68"/>
      <c r="BW487" s="68"/>
      <c r="BX487" s="68"/>
      <c r="BY487" s="68"/>
      <c r="BZ487" s="68"/>
      <c r="CA487" s="68"/>
      <c r="CB487" s="68"/>
      <c r="CC487" s="68"/>
      <c r="CD487" s="68"/>
      <c r="CE487" s="68"/>
      <c r="CF487" s="68"/>
      <c r="CG487" s="67"/>
    </row>
    <row r="488" spans="1:85" ht="14.1" customHeight="1">
      <c r="A488" s="1"/>
      <c r="B488" s="1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  <c r="AE488" s="68"/>
      <c r="AF488" s="68"/>
      <c r="AG488" s="68"/>
      <c r="AH488" s="68"/>
      <c r="AI488" s="68"/>
      <c r="AJ488" s="68"/>
      <c r="AK488" s="68"/>
      <c r="AL488" s="68"/>
      <c r="AM488" s="68"/>
      <c r="AN488" s="68"/>
      <c r="AO488" s="68"/>
      <c r="AP488" s="68"/>
      <c r="AQ488" s="68"/>
      <c r="AR488" s="68"/>
      <c r="AS488" s="68"/>
      <c r="AT488" s="68"/>
      <c r="AU488" s="68"/>
      <c r="AV488" s="68"/>
      <c r="AW488" s="68"/>
      <c r="AX488" s="68"/>
      <c r="AY488" s="68"/>
      <c r="AZ488" s="68"/>
      <c r="BA488" s="68"/>
      <c r="BB488" s="68"/>
      <c r="BC488" s="68"/>
      <c r="BD488" s="68"/>
      <c r="BE488" s="68"/>
      <c r="BF488" s="68"/>
      <c r="BG488" s="68"/>
      <c r="BH488" s="68"/>
      <c r="BI488" s="68"/>
      <c r="BJ488" s="68"/>
      <c r="BK488" s="68"/>
      <c r="BL488" s="68"/>
      <c r="BM488" s="68"/>
      <c r="BN488" s="68"/>
      <c r="BO488" s="68"/>
      <c r="BP488" s="68"/>
      <c r="BQ488" s="68"/>
      <c r="BR488" s="68"/>
      <c r="BS488" s="68"/>
      <c r="BT488" s="68"/>
      <c r="BU488" s="68"/>
      <c r="BV488" s="68"/>
      <c r="BW488" s="68"/>
      <c r="BX488" s="68"/>
      <c r="BY488" s="68"/>
      <c r="BZ488" s="68"/>
      <c r="CA488" s="68"/>
      <c r="CB488" s="68"/>
      <c r="CC488" s="68"/>
      <c r="CD488" s="68"/>
      <c r="CE488" s="68"/>
      <c r="CF488" s="68"/>
      <c r="CG488" s="67"/>
    </row>
    <row r="489" spans="1:85" ht="14.1" customHeight="1">
      <c r="A489" s="1"/>
      <c r="B489" s="1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  <c r="AE489" s="68"/>
      <c r="AF489" s="68"/>
      <c r="AG489" s="68"/>
      <c r="AH489" s="68"/>
      <c r="AI489" s="68"/>
      <c r="AJ489" s="68"/>
      <c r="AK489" s="68"/>
      <c r="AL489" s="68"/>
      <c r="AM489" s="68"/>
      <c r="AN489" s="68"/>
      <c r="AO489" s="68"/>
      <c r="AP489" s="68"/>
      <c r="AQ489" s="68"/>
      <c r="AR489" s="68"/>
      <c r="AS489" s="68"/>
      <c r="AT489" s="68"/>
      <c r="AU489" s="68"/>
      <c r="AV489" s="68"/>
      <c r="AW489" s="68"/>
      <c r="AX489" s="68"/>
      <c r="AY489" s="68"/>
      <c r="AZ489" s="68"/>
      <c r="BA489" s="68"/>
      <c r="BB489" s="68"/>
      <c r="BC489" s="68"/>
      <c r="BD489" s="68"/>
      <c r="BE489" s="68"/>
      <c r="BF489" s="68"/>
      <c r="BG489" s="68"/>
      <c r="BH489" s="68"/>
      <c r="BI489" s="68"/>
      <c r="BJ489" s="68"/>
      <c r="BK489" s="68"/>
      <c r="BL489" s="68"/>
      <c r="BM489" s="68"/>
      <c r="BN489" s="68"/>
      <c r="BO489" s="68"/>
      <c r="BP489" s="68"/>
      <c r="BQ489" s="68"/>
      <c r="BR489" s="68"/>
      <c r="BS489" s="68"/>
      <c r="BT489" s="68"/>
      <c r="BU489" s="68"/>
      <c r="BV489" s="68"/>
      <c r="BW489" s="68"/>
      <c r="BX489" s="68"/>
      <c r="BY489" s="68"/>
      <c r="BZ489" s="68"/>
      <c r="CA489" s="68"/>
      <c r="CB489" s="68"/>
      <c r="CC489" s="68"/>
      <c r="CD489" s="68"/>
      <c r="CE489" s="68"/>
      <c r="CF489" s="68"/>
      <c r="CG489" s="67"/>
    </row>
    <row r="490" spans="1:85" ht="14.1" customHeight="1">
      <c r="A490" s="1"/>
      <c r="B490" s="1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  <c r="AE490" s="68"/>
      <c r="AF490" s="68"/>
      <c r="AG490" s="68"/>
      <c r="AH490" s="68"/>
      <c r="AI490" s="68"/>
      <c r="AJ490" s="68"/>
      <c r="AK490" s="68"/>
      <c r="AL490" s="68"/>
      <c r="AM490" s="68"/>
      <c r="AN490" s="68"/>
      <c r="AO490" s="68"/>
      <c r="AP490" s="68"/>
      <c r="AQ490" s="68"/>
      <c r="AR490" s="68"/>
      <c r="AS490" s="68"/>
      <c r="AT490" s="68"/>
      <c r="AU490" s="68"/>
      <c r="AV490" s="68"/>
      <c r="AW490" s="68"/>
      <c r="AX490" s="68"/>
      <c r="AY490" s="68"/>
      <c r="AZ490" s="68"/>
      <c r="BA490" s="68"/>
      <c r="BB490" s="68"/>
      <c r="BC490" s="68"/>
      <c r="BD490" s="68"/>
      <c r="BE490" s="68"/>
      <c r="BF490" s="68"/>
      <c r="BG490" s="68"/>
      <c r="BH490" s="68"/>
      <c r="BI490" s="68"/>
      <c r="BJ490" s="68"/>
      <c r="BK490" s="68"/>
      <c r="BL490" s="68"/>
      <c r="BM490" s="68"/>
      <c r="BN490" s="68"/>
      <c r="BO490" s="68"/>
      <c r="BP490" s="68"/>
      <c r="BQ490" s="68"/>
      <c r="BR490" s="68"/>
      <c r="BS490" s="68"/>
      <c r="BT490" s="68"/>
      <c r="BU490" s="68"/>
      <c r="BV490" s="68"/>
      <c r="BW490" s="68"/>
      <c r="BX490" s="68"/>
      <c r="BY490" s="68"/>
      <c r="BZ490" s="68"/>
      <c r="CA490" s="68"/>
      <c r="CB490" s="68"/>
      <c r="CC490" s="68"/>
      <c r="CD490" s="68"/>
      <c r="CE490" s="68"/>
      <c r="CF490" s="68"/>
      <c r="CG490" s="67"/>
    </row>
    <row r="491" spans="1:85" ht="14.1" customHeight="1">
      <c r="A491" s="1"/>
      <c r="B491" s="1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  <c r="AD491" s="68"/>
      <c r="AE491" s="68"/>
      <c r="AF491" s="68"/>
      <c r="AG491" s="68"/>
      <c r="AH491" s="68"/>
      <c r="AI491" s="68"/>
      <c r="AJ491" s="68"/>
      <c r="AK491" s="68"/>
      <c r="AL491" s="68"/>
      <c r="AM491" s="68"/>
      <c r="AN491" s="68"/>
      <c r="AO491" s="68"/>
      <c r="AP491" s="68"/>
      <c r="AQ491" s="68"/>
      <c r="AR491" s="68"/>
      <c r="AS491" s="68"/>
      <c r="AT491" s="68"/>
      <c r="AU491" s="68"/>
      <c r="AV491" s="68"/>
      <c r="AW491" s="68"/>
      <c r="AX491" s="68"/>
      <c r="AY491" s="68"/>
      <c r="AZ491" s="68"/>
      <c r="BA491" s="68"/>
      <c r="BB491" s="68"/>
      <c r="BC491" s="68"/>
      <c r="BD491" s="68"/>
      <c r="BE491" s="68"/>
      <c r="BF491" s="68"/>
      <c r="BG491" s="68"/>
      <c r="BH491" s="68"/>
      <c r="BI491" s="68"/>
      <c r="BJ491" s="68"/>
      <c r="BK491" s="68"/>
      <c r="BL491" s="68"/>
      <c r="BM491" s="68"/>
      <c r="BN491" s="68"/>
      <c r="BO491" s="68"/>
      <c r="BP491" s="68"/>
      <c r="BQ491" s="68"/>
      <c r="BR491" s="68"/>
      <c r="BS491" s="68"/>
      <c r="BT491" s="68"/>
      <c r="BU491" s="68"/>
      <c r="BV491" s="68"/>
      <c r="BW491" s="68"/>
      <c r="BX491" s="68"/>
      <c r="BY491" s="68"/>
      <c r="BZ491" s="68"/>
      <c r="CA491" s="68"/>
      <c r="CB491" s="68"/>
      <c r="CC491" s="68"/>
      <c r="CD491" s="68"/>
      <c r="CE491" s="68"/>
      <c r="CF491" s="68"/>
      <c r="CG491" s="67"/>
    </row>
    <row r="492" spans="1:85" ht="14.1" customHeight="1">
      <c r="A492" s="1"/>
      <c r="B492" s="1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  <c r="AE492" s="68"/>
      <c r="AF492" s="68"/>
      <c r="AG492" s="68"/>
      <c r="AH492" s="68"/>
      <c r="AI492" s="68"/>
      <c r="AJ492" s="68"/>
      <c r="AK492" s="68"/>
      <c r="AL492" s="68"/>
      <c r="AM492" s="68"/>
      <c r="AN492" s="68"/>
      <c r="AO492" s="68"/>
      <c r="AP492" s="68"/>
      <c r="AQ492" s="68"/>
      <c r="AR492" s="68"/>
      <c r="AS492" s="68"/>
      <c r="AT492" s="68"/>
      <c r="AU492" s="68"/>
      <c r="AV492" s="68"/>
      <c r="AW492" s="68"/>
      <c r="AX492" s="68"/>
      <c r="AY492" s="68"/>
      <c r="AZ492" s="68"/>
      <c r="BA492" s="68"/>
      <c r="BB492" s="68"/>
      <c r="BC492" s="68"/>
      <c r="BD492" s="68"/>
      <c r="BE492" s="68"/>
      <c r="BF492" s="68"/>
      <c r="BG492" s="68"/>
      <c r="BH492" s="68"/>
      <c r="BI492" s="68"/>
      <c r="BJ492" s="68"/>
      <c r="BK492" s="68"/>
      <c r="BL492" s="68"/>
      <c r="BM492" s="68"/>
      <c r="BN492" s="68"/>
      <c r="BO492" s="68"/>
      <c r="BP492" s="68"/>
      <c r="BQ492" s="68"/>
      <c r="BR492" s="68"/>
      <c r="BS492" s="68"/>
      <c r="BT492" s="68"/>
      <c r="BU492" s="68"/>
      <c r="BV492" s="68"/>
      <c r="BW492" s="68"/>
      <c r="BX492" s="68"/>
      <c r="BY492" s="68"/>
      <c r="BZ492" s="68"/>
      <c r="CA492" s="68"/>
      <c r="CB492" s="68"/>
      <c r="CC492" s="68"/>
      <c r="CD492" s="68"/>
      <c r="CE492" s="68"/>
      <c r="CF492" s="68"/>
      <c r="CG492" s="67"/>
    </row>
    <row r="493" spans="1:85" ht="14.1" customHeight="1">
      <c r="A493" s="1"/>
      <c r="B493" s="1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68"/>
      <c r="AD493" s="68"/>
      <c r="AE493" s="68"/>
      <c r="AF493" s="68"/>
      <c r="AG493" s="68"/>
      <c r="AH493" s="68"/>
      <c r="AI493" s="68"/>
      <c r="AJ493" s="68"/>
      <c r="AK493" s="68"/>
      <c r="AL493" s="68"/>
      <c r="AM493" s="68"/>
      <c r="AN493" s="68"/>
      <c r="AO493" s="68"/>
      <c r="AP493" s="68"/>
      <c r="AQ493" s="68"/>
      <c r="AR493" s="68"/>
      <c r="AS493" s="68"/>
      <c r="AT493" s="68"/>
      <c r="AU493" s="68"/>
      <c r="AV493" s="68"/>
      <c r="AW493" s="68"/>
      <c r="AX493" s="68"/>
      <c r="AY493" s="68"/>
      <c r="AZ493" s="68"/>
      <c r="BA493" s="68"/>
      <c r="BB493" s="68"/>
      <c r="BC493" s="68"/>
      <c r="BD493" s="68"/>
      <c r="BE493" s="68"/>
      <c r="BF493" s="68"/>
      <c r="BG493" s="68"/>
      <c r="BH493" s="68"/>
      <c r="BI493" s="68"/>
      <c r="BJ493" s="68"/>
      <c r="BK493" s="68"/>
      <c r="BL493" s="68"/>
      <c r="BM493" s="68"/>
      <c r="BN493" s="68"/>
      <c r="BO493" s="68"/>
      <c r="BP493" s="68"/>
      <c r="BQ493" s="68"/>
      <c r="BR493" s="68"/>
      <c r="BS493" s="68"/>
      <c r="BT493" s="68"/>
      <c r="BU493" s="68"/>
      <c r="BV493" s="68"/>
      <c r="BW493" s="68"/>
      <c r="BX493" s="68"/>
      <c r="BY493" s="68"/>
      <c r="BZ493" s="68"/>
      <c r="CA493" s="68"/>
      <c r="CB493" s="68"/>
      <c r="CC493" s="68"/>
      <c r="CD493" s="68"/>
      <c r="CE493" s="68"/>
      <c r="CF493" s="68"/>
      <c r="CG493" s="67"/>
    </row>
    <row r="494" spans="1:85" ht="14.1" customHeight="1">
      <c r="A494" s="1"/>
      <c r="B494" s="1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68"/>
      <c r="AD494" s="68"/>
      <c r="AE494" s="68"/>
      <c r="AF494" s="68"/>
      <c r="AG494" s="68"/>
      <c r="AH494" s="68"/>
      <c r="AI494" s="68"/>
      <c r="AJ494" s="68"/>
      <c r="AK494" s="68"/>
      <c r="AL494" s="68"/>
      <c r="AM494" s="68"/>
      <c r="AN494" s="68"/>
      <c r="AO494" s="68"/>
      <c r="AP494" s="68"/>
      <c r="AQ494" s="68"/>
      <c r="AR494" s="68"/>
      <c r="AS494" s="68"/>
      <c r="AT494" s="68"/>
      <c r="AU494" s="68"/>
      <c r="AV494" s="68"/>
      <c r="AW494" s="68"/>
      <c r="AX494" s="68"/>
      <c r="AY494" s="68"/>
      <c r="AZ494" s="68"/>
      <c r="BA494" s="68"/>
      <c r="BB494" s="68"/>
      <c r="BC494" s="68"/>
      <c r="BD494" s="68"/>
      <c r="BE494" s="68"/>
      <c r="BF494" s="68"/>
      <c r="BG494" s="68"/>
      <c r="BH494" s="68"/>
      <c r="BI494" s="68"/>
      <c r="BJ494" s="68"/>
      <c r="BK494" s="68"/>
      <c r="BL494" s="68"/>
      <c r="BM494" s="68"/>
      <c r="BN494" s="68"/>
      <c r="BO494" s="68"/>
      <c r="BP494" s="68"/>
      <c r="BQ494" s="68"/>
      <c r="BR494" s="68"/>
      <c r="BS494" s="68"/>
      <c r="BT494" s="68"/>
      <c r="BU494" s="68"/>
      <c r="BV494" s="68"/>
      <c r="BW494" s="68"/>
      <c r="BX494" s="68"/>
      <c r="BY494" s="68"/>
      <c r="BZ494" s="68"/>
      <c r="CA494" s="68"/>
      <c r="CB494" s="68"/>
      <c r="CC494" s="68"/>
      <c r="CD494" s="68"/>
      <c r="CE494" s="68"/>
      <c r="CF494" s="68"/>
      <c r="CG494" s="67"/>
    </row>
    <row r="495" spans="1:85" ht="14.1" customHeight="1">
      <c r="A495" s="1"/>
      <c r="B495" s="1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  <c r="AD495" s="68"/>
      <c r="AE495" s="68"/>
      <c r="AF495" s="68"/>
      <c r="AG495" s="68"/>
      <c r="AH495" s="68"/>
      <c r="AI495" s="68"/>
      <c r="AJ495" s="68"/>
      <c r="AK495" s="68"/>
      <c r="AL495" s="68"/>
      <c r="AM495" s="68"/>
      <c r="AN495" s="68"/>
      <c r="AO495" s="68"/>
      <c r="AP495" s="68"/>
      <c r="AQ495" s="68"/>
      <c r="AR495" s="68"/>
      <c r="AS495" s="68"/>
      <c r="AT495" s="68"/>
      <c r="AU495" s="68"/>
      <c r="AV495" s="68"/>
      <c r="AW495" s="68"/>
      <c r="AX495" s="68"/>
      <c r="AY495" s="68"/>
      <c r="AZ495" s="68"/>
      <c r="BA495" s="68"/>
      <c r="BB495" s="68"/>
      <c r="BC495" s="68"/>
      <c r="BD495" s="68"/>
      <c r="BE495" s="68"/>
      <c r="BF495" s="68"/>
      <c r="BG495" s="68"/>
      <c r="BH495" s="68"/>
      <c r="BI495" s="68"/>
      <c r="BJ495" s="68"/>
      <c r="BK495" s="68"/>
      <c r="BL495" s="68"/>
      <c r="BM495" s="68"/>
      <c r="BN495" s="68"/>
      <c r="BO495" s="68"/>
      <c r="BP495" s="68"/>
      <c r="BQ495" s="68"/>
      <c r="BR495" s="68"/>
      <c r="BS495" s="68"/>
      <c r="BT495" s="68"/>
      <c r="BU495" s="68"/>
      <c r="BV495" s="68"/>
      <c r="BW495" s="68"/>
      <c r="BX495" s="68"/>
      <c r="BY495" s="68"/>
      <c r="BZ495" s="68"/>
      <c r="CA495" s="68"/>
      <c r="CB495" s="68"/>
      <c r="CC495" s="68"/>
      <c r="CD495" s="68"/>
      <c r="CE495" s="68"/>
      <c r="CF495" s="68"/>
      <c r="CG495" s="67"/>
    </row>
    <row r="496" spans="1:85" ht="14.1" customHeight="1">
      <c r="A496" s="1"/>
      <c r="B496" s="1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  <c r="AD496" s="68"/>
      <c r="AE496" s="68"/>
      <c r="AF496" s="68"/>
      <c r="AG496" s="68"/>
      <c r="AH496" s="68"/>
      <c r="AI496" s="68"/>
      <c r="AJ496" s="68"/>
      <c r="AK496" s="68"/>
      <c r="AL496" s="68"/>
      <c r="AM496" s="68"/>
      <c r="AN496" s="68"/>
      <c r="AO496" s="68"/>
      <c r="AP496" s="68"/>
      <c r="AQ496" s="68"/>
      <c r="AR496" s="68"/>
      <c r="AS496" s="68"/>
      <c r="AT496" s="68"/>
      <c r="AU496" s="68"/>
      <c r="AV496" s="68"/>
      <c r="AW496" s="68"/>
      <c r="AX496" s="68"/>
      <c r="AY496" s="68"/>
      <c r="AZ496" s="68"/>
      <c r="BA496" s="68"/>
      <c r="BB496" s="68"/>
      <c r="BC496" s="68"/>
      <c r="BD496" s="68"/>
      <c r="BE496" s="68"/>
      <c r="BF496" s="68"/>
      <c r="BG496" s="68"/>
      <c r="BH496" s="68"/>
      <c r="BI496" s="68"/>
      <c r="BJ496" s="68"/>
      <c r="BK496" s="68"/>
      <c r="BL496" s="68"/>
      <c r="BM496" s="68"/>
      <c r="BN496" s="68"/>
      <c r="BO496" s="68"/>
      <c r="BP496" s="68"/>
      <c r="BQ496" s="68"/>
      <c r="BR496" s="68"/>
      <c r="BS496" s="68"/>
      <c r="BT496" s="68"/>
      <c r="BU496" s="68"/>
      <c r="BV496" s="68"/>
      <c r="BW496" s="68"/>
      <c r="BX496" s="68"/>
      <c r="BY496" s="68"/>
      <c r="BZ496" s="68"/>
      <c r="CA496" s="68"/>
      <c r="CB496" s="68"/>
      <c r="CC496" s="68"/>
      <c r="CD496" s="68"/>
      <c r="CE496" s="68"/>
      <c r="CF496" s="68"/>
      <c r="CG496" s="67"/>
    </row>
    <row r="497" spans="1:85" ht="14.1" customHeight="1">
      <c r="A497" s="1"/>
      <c r="B497" s="1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  <c r="AD497" s="68"/>
      <c r="AE497" s="68"/>
      <c r="AF497" s="68"/>
      <c r="AG497" s="68"/>
      <c r="AH497" s="68"/>
      <c r="AI497" s="68"/>
      <c r="AJ497" s="68"/>
      <c r="AK497" s="68"/>
      <c r="AL497" s="68"/>
      <c r="AM497" s="68"/>
      <c r="AN497" s="68"/>
      <c r="AO497" s="68"/>
      <c r="AP497" s="68"/>
      <c r="AQ497" s="68"/>
      <c r="AR497" s="68"/>
      <c r="AS497" s="68"/>
      <c r="AT497" s="68"/>
      <c r="AU497" s="68"/>
      <c r="AV497" s="68"/>
      <c r="AW497" s="68"/>
      <c r="AX497" s="68"/>
      <c r="AY497" s="68"/>
      <c r="AZ497" s="68"/>
      <c r="BA497" s="68"/>
      <c r="BB497" s="68"/>
      <c r="BC497" s="68"/>
      <c r="BD497" s="68"/>
      <c r="BE497" s="68"/>
      <c r="BF497" s="68"/>
      <c r="BG497" s="68"/>
      <c r="BH497" s="68"/>
      <c r="BI497" s="68"/>
      <c r="BJ497" s="68"/>
      <c r="BK497" s="68"/>
      <c r="BL497" s="68"/>
      <c r="BM497" s="68"/>
      <c r="BN497" s="68"/>
      <c r="BO497" s="68"/>
      <c r="BP497" s="68"/>
      <c r="BQ497" s="68"/>
      <c r="BR497" s="68"/>
      <c r="BS497" s="68"/>
      <c r="BT497" s="68"/>
      <c r="BU497" s="68"/>
      <c r="BV497" s="68"/>
      <c r="BW497" s="68"/>
      <c r="BX497" s="68"/>
      <c r="BY497" s="68"/>
      <c r="BZ497" s="68"/>
      <c r="CA497" s="68"/>
      <c r="CB497" s="68"/>
      <c r="CC497" s="68"/>
      <c r="CD497" s="68"/>
      <c r="CE497" s="68"/>
      <c r="CF497" s="68"/>
      <c r="CG497" s="67"/>
    </row>
    <row r="498" spans="1:85" ht="14.1" customHeight="1">
      <c r="A498" s="1"/>
      <c r="B498" s="1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  <c r="AD498" s="68"/>
      <c r="AE498" s="68"/>
      <c r="AF498" s="68"/>
      <c r="AG498" s="68"/>
      <c r="AH498" s="68"/>
      <c r="AI498" s="68"/>
      <c r="AJ498" s="68"/>
      <c r="AK498" s="68"/>
      <c r="AL498" s="68"/>
      <c r="AM498" s="68"/>
      <c r="AN498" s="68"/>
      <c r="AO498" s="68"/>
      <c r="AP498" s="68"/>
      <c r="AQ498" s="68"/>
      <c r="AR498" s="68"/>
      <c r="AS498" s="68"/>
      <c r="AT498" s="68"/>
      <c r="AU498" s="68"/>
      <c r="AV498" s="68"/>
      <c r="AW498" s="68"/>
      <c r="AX498" s="68"/>
      <c r="AY498" s="68"/>
      <c r="AZ498" s="68"/>
      <c r="BA498" s="68"/>
      <c r="BB498" s="68"/>
      <c r="BC498" s="68"/>
      <c r="BD498" s="68"/>
      <c r="BE498" s="68"/>
      <c r="BF498" s="68"/>
      <c r="BG498" s="68"/>
      <c r="BH498" s="68"/>
      <c r="BI498" s="68"/>
      <c r="BJ498" s="68"/>
      <c r="BK498" s="68"/>
      <c r="BL498" s="68"/>
      <c r="BM498" s="68"/>
      <c r="BN498" s="68"/>
      <c r="BO498" s="68"/>
      <c r="BP498" s="68"/>
      <c r="BQ498" s="68"/>
      <c r="BR498" s="68"/>
      <c r="BS498" s="68"/>
      <c r="BT498" s="68"/>
      <c r="BU498" s="68"/>
      <c r="BV498" s="68"/>
      <c r="BW498" s="68"/>
      <c r="BX498" s="68"/>
      <c r="BY498" s="68"/>
      <c r="BZ498" s="68"/>
      <c r="CA498" s="68"/>
      <c r="CB498" s="68"/>
      <c r="CC498" s="68"/>
      <c r="CD498" s="68"/>
      <c r="CE498" s="68"/>
      <c r="CF498" s="68"/>
      <c r="CG498" s="67"/>
    </row>
    <row r="499" spans="1:85" ht="14.1" customHeight="1">
      <c r="A499" s="1"/>
      <c r="B499" s="1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  <c r="AD499" s="68"/>
      <c r="AE499" s="68"/>
      <c r="AF499" s="68"/>
      <c r="AG499" s="68"/>
      <c r="AH499" s="68"/>
      <c r="AI499" s="68"/>
      <c r="AJ499" s="68"/>
      <c r="AK499" s="68"/>
      <c r="AL499" s="68"/>
      <c r="AM499" s="68"/>
      <c r="AN499" s="68"/>
      <c r="AO499" s="68"/>
      <c r="AP499" s="68"/>
      <c r="AQ499" s="68"/>
      <c r="AR499" s="68"/>
      <c r="AS499" s="68"/>
      <c r="AT499" s="68"/>
      <c r="AU499" s="68"/>
      <c r="AV499" s="68"/>
      <c r="AW499" s="68"/>
      <c r="AX499" s="68"/>
      <c r="AY499" s="68"/>
      <c r="AZ499" s="68"/>
      <c r="BA499" s="68"/>
      <c r="BB499" s="68"/>
      <c r="BC499" s="68"/>
      <c r="BD499" s="68"/>
      <c r="BE499" s="68"/>
      <c r="BF499" s="68"/>
      <c r="BG499" s="68"/>
      <c r="BH499" s="68"/>
      <c r="BI499" s="68"/>
      <c r="BJ499" s="68"/>
      <c r="BK499" s="68"/>
      <c r="BL499" s="68"/>
      <c r="BM499" s="68"/>
      <c r="BN499" s="68"/>
      <c r="BO499" s="68"/>
      <c r="BP499" s="68"/>
      <c r="BQ499" s="68"/>
      <c r="BR499" s="68"/>
      <c r="BS499" s="68"/>
      <c r="BT499" s="68"/>
      <c r="BU499" s="68"/>
      <c r="BV499" s="68"/>
      <c r="BW499" s="68"/>
      <c r="BX499" s="68"/>
      <c r="BY499" s="68"/>
      <c r="BZ499" s="68"/>
      <c r="CA499" s="68"/>
      <c r="CB499" s="68"/>
      <c r="CC499" s="68"/>
      <c r="CD499" s="68"/>
      <c r="CE499" s="68"/>
      <c r="CF499" s="68"/>
      <c r="CG499" s="67"/>
    </row>
    <row r="500" spans="1:85" ht="14.1" customHeight="1">
      <c r="A500" s="1"/>
      <c r="B500" s="1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  <c r="AD500" s="68"/>
      <c r="AE500" s="68"/>
      <c r="AF500" s="68"/>
      <c r="AG500" s="68"/>
      <c r="AH500" s="68"/>
      <c r="AI500" s="68"/>
      <c r="AJ500" s="68"/>
      <c r="AK500" s="68"/>
      <c r="AL500" s="68"/>
      <c r="AM500" s="68"/>
      <c r="AN500" s="68"/>
      <c r="AO500" s="68"/>
      <c r="AP500" s="68"/>
      <c r="AQ500" s="68"/>
      <c r="AR500" s="68"/>
      <c r="AS500" s="68"/>
      <c r="AT500" s="68"/>
      <c r="AU500" s="68"/>
      <c r="AV500" s="68"/>
      <c r="AW500" s="68"/>
      <c r="AX500" s="68"/>
      <c r="AY500" s="68"/>
      <c r="AZ500" s="68"/>
      <c r="BA500" s="68"/>
      <c r="BB500" s="68"/>
      <c r="BC500" s="68"/>
      <c r="BD500" s="68"/>
      <c r="BE500" s="68"/>
      <c r="BF500" s="68"/>
      <c r="BG500" s="68"/>
      <c r="BH500" s="68"/>
      <c r="BI500" s="68"/>
      <c r="BJ500" s="68"/>
      <c r="BK500" s="68"/>
      <c r="BL500" s="68"/>
      <c r="BM500" s="68"/>
      <c r="BN500" s="68"/>
      <c r="BO500" s="68"/>
      <c r="BP500" s="68"/>
      <c r="BQ500" s="68"/>
      <c r="BR500" s="68"/>
      <c r="BS500" s="68"/>
      <c r="BT500" s="68"/>
      <c r="BU500" s="68"/>
      <c r="BV500" s="68"/>
      <c r="BW500" s="68"/>
      <c r="BX500" s="68"/>
      <c r="BY500" s="68"/>
      <c r="BZ500" s="68"/>
      <c r="CA500" s="68"/>
      <c r="CB500" s="68"/>
      <c r="CC500" s="68"/>
      <c r="CD500" s="68"/>
      <c r="CE500" s="68"/>
      <c r="CF500" s="68"/>
      <c r="CG500" s="67"/>
    </row>
    <row r="501" spans="1:85" ht="14.1" customHeight="1">
      <c r="A501" s="1"/>
      <c r="B501" s="1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68"/>
      <c r="AD501" s="68"/>
      <c r="AE501" s="68"/>
      <c r="AF501" s="68"/>
      <c r="AG501" s="68"/>
      <c r="AH501" s="68"/>
      <c r="AI501" s="68"/>
      <c r="AJ501" s="68"/>
      <c r="AK501" s="68"/>
      <c r="AL501" s="68"/>
      <c r="AM501" s="68"/>
      <c r="AN501" s="68"/>
      <c r="AO501" s="68"/>
      <c r="AP501" s="68"/>
      <c r="AQ501" s="68"/>
      <c r="AR501" s="68"/>
      <c r="AS501" s="68"/>
      <c r="AT501" s="68"/>
      <c r="AU501" s="68"/>
      <c r="AV501" s="68"/>
      <c r="AW501" s="68"/>
      <c r="AX501" s="68"/>
      <c r="AY501" s="68"/>
      <c r="AZ501" s="68"/>
      <c r="BA501" s="68"/>
      <c r="BB501" s="68"/>
      <c r="BC501" s="68"/>
      <c r="BD501" s="68"/>
      <c r="BE501" s="68"/>
      <c r="BF501" s="68"/>
      <c r="BG501" s="68"/>
      <c r="BH501" s="68"/>
      <c r="BI501" s="68"/>
      <c r="BJ501" s="68"/>
      <c r="BK501" s="68"/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68"/>
      <c r="BY501" s="68"/>
      <c r="BZ501" s="68"/>
      <c r="CA501" s="68"/>
      <c r="CB501" s="68"/>
      <c r="CC501" s="68"/>
      <c r="CD501" s="68"/>
      <c r="CE501" s="68"/>
      <c r="CF501" s="68"/>
      <c r="CG501" s="67"/>
    </row>
    <row r="502" spans="1:85" ht="14.1" customHeight="1">
      <c r="A502" s="1"/>
      <c r="B502" s="1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  <c r="AD502" s="68"/>
      <c r="AE502" s="68"/>
      <c r="AF502" s="68"/>
      <c r="AG502" s="68"/>
      <c r="AH502" s="68"/>
      <c r="AI502" s="68"/>
      <c r="AJ502" s="68"/>
      <c r="AK502" s="68"/>
      <c r="AL502" s="68"/>
      <c r="AM502" s="68"/>
      <c r="AN502" s="68"/>
      <c r="AO502" s="68"/>
      <c r="AP502" s="68"/>
      <c r="AQ502" s="68"/>
      <c r="AR502" s="68"/>
      <c r="AS502" s="68"/>
      <c r="AT502" s="68"/>
      <c r="AU502" s="68"/>
      <c r="AV502" s="68"/>
      <c r="AW502" s="68"/>
      <c r="AX502" s="68"/>
      <c r="AY502" s="68"/>
      <c r="AZ502" s="68"/>
      <c r="BA502" s="68"/>
      <c r="BB502" s="68"/>
      <c r="BC502" s="68"/>
      <c r="BD502" s="68"/>
      <c r="BE502" s="68"/>
      <c r="BF502" s="68"/>
      <c r="BG502" s="68"/>
      <c r="BH502" s="68"/>
      <c r="BI502" s="68"/>
      <c r="BJ502" s="68"/>
      <c r="BK502" s="68"/>
      <c r="BL502" s="68"/>
      <c r="BM502" s="68"/>
      <c r="BN502" s="68"/>
      <c r="BO502" s="68"/>
      <c r="BP502" s="68"/>
      <c r="BQ502" s="68"/>
      <c r="BR502" s="68"/>
      <c r="BS502" s="68"/>
      <c r="BT502" s="68"/>
      <c r="BU502" s="68"/>
      <c r="BV502" s="68"/>
      <c r="BW502" s="68"/>
      <c r="BX502" s="68"/>
      <c r="BY502" s="68"/>
      <c r="BZ502" s="68"/>
      <c r="CA502" s="68"/>
      <c r="CB502" s="68"/>
      <c r="CC502" s="68"/>
      <c r="CD502" s="68"/>
      <c r="CE502" s="68"/>
      <c r="CF502" s="68"/>
      <c r="CG502" s="67"/>
    </row>
    <row r="503" spans="1:85" ht="14.1" customHeight="1">
      <c r="A503" s="1"/>
      <c r="B503" s="1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68"/>
      <c r="AD503" s="68"/>
      <c r="AE503" s="68"/>
      <c r="AF503" s="68"/>
      <c r="AG503" s="68"/>
      <c r="AH503" s="68"/>
      <c r="AI503" s="68"/>
      <c r="AJ503" s="68"/>
      <c r="AK503" s="68"/>
      <c r="AL503" s="68"/>
      <c r="AM503" s="68"/>
      <c r="AN503" s="68"/>
      <c r="AO503" s="68"/>
      <c r="AP503" s="68"/>
      <c r="AQ503" s="68"/>
      <c r="AR503" s="68"/>
      <c r="AS503" s="68"/>
      <c r="AT503" s="68"/>
      <c r="AU503" s="68"/>
      <c r="AV503" s="68"/>
      <c r="AW503" s="68"/>
      <c r="AX503" s="68"/>
      <c r="AY503" s="68"/>
      <c r="AZ503" s="68"/>
      <c r="BA503" s="68"/>
      <c r="BB503" s="68"/>
      <c r="BC503" s="68"/>
      <c r="BD503" s="68"/>
      <c r="BE503" s="68"/>
      <c r="BF503" s="68"/>
      <c r="BG503" s="68"/>
      <c r="BH503" s="68"/>
      <c r="BI503" s="68"/>
      <c r="BJ503" s="68"/>
      <c r="BK503" s="68"/>
      <c r="BL503" s="68"/>
      <c r="BM503" s="68"/>
      <c r="BN503" s="68"/>
      <c r="BO503" s="68"/>
      <c r="BP503" s="68"/>
      <c r="BQ503" s="68"/>
      <c r="BR503" s="68"/>
      <c r="BS503" s="68"/>
      <c r="BT503" s="68"/>
      <c r="BU503" s="68"/>
      <c r="BV503" s="68"/>
      <c r="BW503" s="68"/>
      <c r="BX503" s="68"/>
      <c r="BY503" s="68"/>
      <c r="BZ503" s="68"/>
      <c r="CA503" s="68"/>
      <c r="CB503" s="68"/>
      <c r="CC503" s="68"/>
      <c r="CD503" s="68"/>
      <c r="CE503" s="68"/>
      <c r="CF503" s="68"/>
      <c r="CG503" s="67"/>
    </row>
    <row r="504" spans="1:85" ht="14.1" customHeight="1">
      <c r="A504" s="1"/>
      <c r="B504" s="1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  <c r="AD504" s="68"/>
      <c r="AE504" s="68"/>
      <c r="AF504" s="68"/>
      <c r="AG504" s="68"/>
      <c r="AH504" s="68"/>
      <c r="AI504" s="68"/>
      <c r="AJ504" s="68"/>
      <c r="AK504" s="68"/>
      <c r="AL504" s="68"/>
      <c r="AM504" s="68"/>
      <c r="AN504" s="68"/>
      <c r="AO504" s="68"/>
      <c r="AP504" s="68"/>
      <c r="AQ504" s="68"/>
      <c r="AR504" s="68"/>
      <c r="AS504" s="68"/>
      <c r="AT504" s="68"/>
      <c r="AU504" s="68"/>
      <c r="AV504" s="68"/>
      <c r="AW504" s="68"/>
      <c r="AX504" s="68"/>
      <c r="AY504" s="68"/>
      <c r="AZ504" s="68"/>
      <c r="BA504" s="68"/>
      <c r="BB504" s="68"/>
      <c r="BC504" s="68"/>
      <c r="BD504" s="68"/>
      <c r="BE504" s="68"/>
      <c r="BF504" s="68"/>
      <c r="BG504" s="68"/>
      <c r="BH504" s="68"/>
      <c r="BI504" s="68"/>
      <c r="BJ504" s="68"/>
      <c r="BK504" s="68"/>
      <c r="BL504" s="68"/>
      <c r="BM504" s="68"/>
      <c r="BN504" s="68"/>
      <c r="BO504" s="68"/>
      <c r="BP504" s="68"/>
      <c r="BQ504" s="68"/>
      <c r="BR504" s="68"/>
      <c r="BS504" s="68"/>
      <c r="BT504" s="68"/>
      <c r="BU504" s="68"/>
      <c r="BV504" s="68"/>
      <c r="BW504" s="68"/>
      <c r="BX504" s="68"/>
      <c r="BY504" s="68"/>
      <c r="BZ504" s="68"/>
      <c r="CA504" s="68"/>
      <c r="CB504" s="68"/>
      <c r="CC504" s="68"/>
      <c r="CD504" s="68"/>
      <c r="CE504" s="68"/>
      <c r="CF504" s="68"/>
      <c r="CG504" s="67"/>
    </row>
    <row r="505" spans="1:85" ht="14.1" customHeight="1">
      <c r="A505" s="1"/>
      <c r="B505" s="1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68"/>
      <c r="AD505" s="68"/>
      <c r="AE505" s="68"/>
      <c r="AF505" s="68"/>
      <c r="AG505" s="68"/>
      <c r="AH505" s="68"/>
      <c r="AI505" s="68"/>
      <c r="AJ505" s="68"/>
      <c r="AK505" s="68"/>
      <c r="AL505" s="68"/>
      <c r="AM505" s="68"/>
      <c r="AN505" s="68"/>
      <c r="AO505" s="68"/>
      <c r="AP505" s="68"/>
      <c r="AQ505" s="68"/>
      <c r="AR505" s="68"/>
      <c r="AS505" s="68"/>
      <c r="AT505" s="68"/>
      <c r="AU505" s="68"/>
      <c r="AV505" s="68"/>
      <c r="AW505" s="68"/>
      <c r="AX505" s="68"/>
      <c r="AY505" s="68"/>
      <c r="AZ505" s="68"/>
      <c r="BA505" s="68"/>
      <c r="BB505" s="68"/>
      <c r="BC505" s="68"/>
      <c r="BD505" s="68"/>
      <c r="BE505" s="68"/>
      <c r="BF505" s="68"/>
      <c r="BG505" s="68"/>
      <c r="BH505" s="68"/>
      <c r="BI505" s="68"/>
      <c r="BJ505" s="68"/>
      <c r="BK505" s="68"/>
      <c r="BL505" s="68"/>
      <c r="BM505" s="68"/>
      <c r="BN505" s="68"/>
      <c r="BO505" s="68"/>
      <c r="BP505" s="68"/>
      <c r="BQ505" s="68"/>
      <c r="BR505" s="68"/>
      <c r="BS505" s="68"/>
      <c r="BT505" s="68"/>
      <c r="BU505" s="68"/>
      <c r="BV505" s="68"/>
      <c r="BW505" s="68"/>
      <c r="BX505" s="68"/>
      <c r="BY505" s="68"/>
      <c r="BZ505" s="68"/>
      <c r="CA505" s="68"/>
      <c r="CB505" s="68"/>
      <c r="CC505" s="68"/>
      <c r="CD505" s="68"/>
      <c r="CE505" s="68"/>
      <c r="CF505" s="68"/>
      <c r="CG505" s="67"/>
    </row>
    <row r="506" spans="1:85" ht="14.1" customHeight="1">
      <c r="A506" s="1"/>
      <c r="B506" s="1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  <c r="AD506" s="68"/>
      <c r="AE506" s="68"/>
      <c r="AF506" s="68"/>
      <c r="AG506" s="68"/>
      <c r="AH506" s="68"/>
      <c r="AI506" s="68"/>
      <c r="AJ506" s="68"/>
      <c r="AK506" s="68"/>
      <c r="AL506" s="68"/>
      <c r="AM506" s="68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8"/>
      <c r="AY506" s="68"/>
      <c r="AZ506" s="68"/>
      <c r="BA506" s="68"/>
      <c r="BB506" s="68"/>
      <c r="BC506" s="68"/>
      <c r="BD506" s="68"/>
      <c r="BE506" s="68"/>
      <c r="BF506" s="68"/>
      <c r="BG506" s="68"/>
      <c r="BH506" s="68"/>
      <c r="BI506" s="68"/>
      <c r="BJ506" s="68"/>
      <c r="BK506" s="68"/>
      <c r="BL506" s="68"/>
      <c r="BM506" s="68"/>
      <c r="BN506" s="68"/>
      <c r="BO506" s="68"/>
      <c r="BP506" s="68"/>
      <c r="BQ506" s="68"/>
      <c r="BR506" s="68"/>
      <c r="BS506" s="68"/>
      <c r="BT506" s="68"/>
      <c r="BU506" s="68"/>
      <c r="BV506" s="68"/>
      <c r="BW506" s="68"/>
      <c r="BX506" s="68"/>
      <c r="BY506" s="68"/>
      <c r="BZ506" s="68"/>
      <c r="CA506" s="68"/>
      <c r="CB506" s="68"/>
      <c r="CC506" s="68"/>
      <c r="CD506" s="68"/>
      <c r="CE506" s="68"/>
      <c r="CF506" s="68"/>
      <c r="CG506" s="67"/>
    </row>
    <row r="507" spans="1:85" ht="14.1" customHeight="1">
      <c r="A507" s="1"/>
      <c r="B507" s="1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68"/>
      <c r="AD507" s="68"/>
      <c r="AE507" s="68"/>
      <c r="AF507" s="68"/>
      <c r="AG507" s="68"/>
      <c r="AH507" s="68"/>
      <c r="AI507" s="68"/>
      <c r="AJ507" s="68"/>
      <c r="AK507" s="68"/>
      <c r="AL507" s="68"/>
      <c r="AM507" s="68"/>
      <c r="AN507" s="68"/>
      <c r="AO507" s="68"/>
      <c r="AP507" s="68"/>
      <c r="AQ507" s="68"/>
      <c r="AR507" s="68"/>
      <c r="AS507" s="68"/>
      <c r="AT507" s="68"/>
      <c r="AU507" s="68"/>
      <c r="AV507" s="68"/>
      <c r="AW507" s="68"/>
      <c r="AX507" s="68"/>
      <c r="AY507" s="68"/>
      <c r="AZ507" s="68"/>
      <c r="BA507" s="68"/>
      <c r="BB507" s="68"/>
      <c r="BC507" s="68"/>
      <c r="BD507" s="68"/>
      <c r="BE507" s="68"/>
      <c r="BF507" s="68"/>
      <c r="BG507" s="68"/>
      <c r="BH507" s="68"/>
      <c r="BI507" s="68"/>
      <c r="BJ507" s="68"/>
      <c r="BK507" s="68"/>
      <c r="BL507" s="68"/>
      <c r="BM507" s="68"/>
      <c r="BN507" s="68"/>
      <c r="BO507" s="68"/>
      <c r="BP507" s="68"/>
      <c r="BQ507" s="68"/>
      <c r="BR507" s="68"/>
      <c r="BS507" s="68"/>
      <c r="BT507" s="68"/>
      <c r="BU507" s="68"/>
      <c r="BV507" s="68"/>
      <c r="BW507" s="68"/>
      <c r="BX507" s="68"/>
      <c r="BY507" s="68"/>
      <c r="BZ507" s="68"/>
      <c r="CA507" s="68"/>
      <c r="CB507" s="68"/>
      <c r="CC507" s="68"/>
      <c r="CD507" s="68"/>
      <c r="CE507" s="68"/>
      <c r="CF507" s="68"/>
      <c r="CG507" s="67"/>
    </row>
    <row r="508" spans="1:85" ht="14.1" customHeight="1">
      <c r="A508" s="1"/>
      <c r="B508" s="1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  <c r="AE508" s="68"/>
      <c r="AF508" s="68"/>
      <c r="AG508" s="68"/>
      <c r="AH508" s="68"/>
      <c r="AI508" s="68"/>
      <c r="AJ508" s="68"/>
      <c r="AK508" s="68"/>
      <c r="AL508" s="68"/>
      <c r="AM508" s="68"/>
      <c r="AN508" s="68"/>
      <c r="AO508" s="68"/>
      <c r="AP508" s="68"/>
      <c r="AQ508" s="68"/>
      <c r="AR508" s="68"/>
      <c r="AS508" s="68"/>
      <c r="AT508" s="68"/>
      <c r="AU508" s="68"/>
      <c r="AV508" s="68"/>
      <c r="AW508" s="68"/>
      <c r="AX508" s="68"/>
      <c r="AY508" s="68"/>
      <c r="AZ508" s="68"/>
      <c r="BA508" s="68"/>
      <c r="BB508" s="68"/>
      <c r="BC508" s="68"/>
      <c r="BD508" s="68"/>
      <c r="BE508" s="68"/>
      <c r="BF508" s="68"/>
      <c r="BG508" s="68"/>
      <c r="BH508" s="68"/>
      <c r="BI508" s="68"/>
      <c r="BJ508" s="68"/>
      <c r="BK508" s="68"/>
      <c r="BL508" s="68"/>
      <c r="BM508" s="68"/>
      <c r="BN508" s="68"/>
      <c r="BO508" s="68"/>
      <c r="BP508" s="68"/>
      <c r="BQ508" s="68"/>
      <c r="BR508" s="68"/>
      <c r="BS508" s="68"/>
      <c r="BT508" s="68"/>
      <c r="BU508" s="68"/>
      <c r="BV508" s="68"/>
      <c r="BW508" s="68"/>
      <c r="BX508" s="68"/>
      <c r="BY508" s="68"/>
      <c r="BZ508" s="68"/>
      <c r="CA508" s="68"/>
      <c r="CB508" s="68"/>
      <c r="CC508" s="68"/>
      <c r="CD508" s="68"/>
      <c r="CE508" s="68"/>
      <c r="CF508" s="68"/>
      <c r="CG508" s="67"/>
    </row>
    <row r="509" spans="1:85" ht="14.1" customHeight="1">
      <c r="A509" s="1"/>
      <c r="B509" s="1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68"/>
      <c r="AD509" s="68"/>
      <c r="AE509" s="68"/>
      <c r="AF509" s="68"/>
      <c r="AG509" s="68"/>
      <c r="AH509" s="68"/>
      <c r="AI509" s="68"/>
      <c r="AJ509" s="68"/>
      <c r="AK509" s="68"/>
      <c r="AL509" s="68"/>
      <c r="AM509" s="68"/>
      <c r="AN509" s="68"/>
      <c r="AO509" s="68"/>
      <c r="AP509" s="68"/>
      <c r="AQ509" s="68"/>
      <c r="AR509" s="68"/>
      <c r="AS509" s="68"/>
      <c r="AT509" s="68"/>
      <c r="AU509" s="68"/>
      <c r="AV509" s="68"/>
      <c r="AW509" s="68"/>
      <c r="AX509" s="68"/>
      <c r="AY509" s="68"/>
      <c r="AZ509" s="68"/>
      <c r="BA509" s="68"/>
      <c r="BB509" s="68"/>
      <c r="BC509" s="68"/>
      <c r="BD509" s="68"/>
      <c r="BE509" s="68"/>
      <c r="BF509" s="68"/>
      <c r="BG509" s="68"/>
      <c r="BH509" s="68"/>
      <c r="BI509" s="68"/>
      <c r="BJ509" s="68"/>
      <c r="BK509" s="68"/>
      <c r="BL509" s="68"/>
      <c r="BM509" s="68"/>
      <c r="BN509" s="68"/>
      <c r="BO509" s="68"/>
      <c r="BP509" s="68"/>
      <c r="BQ509" s="68"/>
      <c r="BR509" s="68"/>
      <c r="BS509" s="68"/>
      <c r="BT509" s="68"/>
      <c r="BU509" s="68"/>
      <c r="BV509" s="68"/>
      <c r="BW509" s="68"/>
      <c r="BX509" s="68"/>
      <c r="BY509" s="68"/>
      <c r="BZ509" s="68"/>
      <c r="CA509" s="68"/>
      <c r="CB509" s="68"/>
      <c r="CC509" s="68"/>
      <c r="CD509" s="68"/>
      <c r="CE509" s="68"/>
      <c r="CF509" s="68"/>
      <c r="CG509" s="67"/>
    </row>
    <row r="510" spans="1:85" ht="14.1" customHeight="1">
      <c r="A510" s="1"/>
      <c r="B510" s="1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  <c r="AF510" s="68"/>
      <c r="AG510" s="68"/>
      <c r="AH510" s="68"/>
      <c r="AI510" s="68"/>
      <c r="AJ510" s="68"/>
      <c r="AK510" s="68"/>
      <c r="AL510" s="68"/>
      <c r="AM510" s="68"/>
      <c r="AN510" s="68"/>
      <c r="AO510" s="68"/>
      <c r="AP510" s="68"/>
      <c r="AQ510" s="68"/>
      <c r="AR510" s="68"/>
      <c r="AS510" s="68"/>
      <c r="AT510" s="68"/>
      <c r="AU510" s="68"/>
      <c r="AV510" s="68"/>
      <c r="AW510" s="68"/>
      <c r="AX510" s="68"/>
      <c r="AY510" s="68"/>
      <c r="AZ510" s="68"/>
      <c r="BA510" s="68"/>
      <c r="BB510" s="68"/>
      <c r="BC510" s="68"/>
      <c r="BD510" s="68"/>
      <c r="BE510" s="68"/>
      <c r="BF510" s="68"/>
      <c r="BG510" s="68"/>
      <c r="BH510" s="68"/>
      <c r="BI510" s="68"/>
      <c r="BJ510" s="68"/>
      <c r="BK510" s="68"/>
      <c r="BL510" s="68"/>
      <c r="BM510" s="68"/>
      <c r="BN510" s="68"/>
      <c r="BO510" s="68"/>
      <c r="BP510" s="68"/>
      <c r="BQ510" s="68"/>
      <c r="BR510" s="68"/>
      <c r="BS510" s="68"/>
      <c r="BT510" s="68"/>
      <c r="BU510" s="68"/>
      <c r="BV510" s="68"/>
      <c r="BW510" s="68"/>
      <c r="BX510" s="68"/>
      <c r="BY510" s="68"/>
      <c r="BZ510" s="68"/>
      <c r="CA510" s="68"/>
      <c r="CB510" s="68"/>
      <c r="CC510" s="68"/>
      <c r="CD510" s="68"/>
      <c r="CE510" s="68"/>
      <c r="CF510" s="68"/>
      <c r="CG510" s="67"/>
    </row>
    <row r="511" spans="1:85" ht="14.1" customHeight="1">
      <c r="A511" s="1"/>
      <c r="B511" s="1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  <c r="AE511" s="68"/>
      <c r="AF511" s="68"/>
      <c r="AG511" s="68"/>
      <c r="AH511" s="68"/>
      <c r="AI511" s="68"/>
      <c r="AJ511" s="68"/>
      <c r="AK511" s="68"/>
      <c r="AL511" s="68"/>
      <c r="AM511" s="68"/>
      <c r="AN511" s="68"/>
      <c r="AO511" s="68"/>
      <c r="AP511" s="68"/>
      <c r="AQ511" s="68"/>
      <c r="AR511" s="68"/>
      <c r="AS511" s="68"/>
      <c r="AT511" s="68"/>
      <c r="AU511" s="68"/>
      <c r="AV511" s="68"/>
      <c r="AW511" s="68"/>
      <c r="AX511" s="68"/>
      <c r="AY511" s="68"/>
      <c r="AZ511" s="68"/>
      <c r="BA511" s="68"/>
      <c r="BB511" s="68"/>
      <c r="BC511" s="68"/>
      <c r="BD511" s="68"/>
      <c r="BE511" s="68"/>
      <c r="BF511" s="68"/>
      <c r="BG511" s="68"/>
      <c r="BH511" s="68"/>
      <c r="BI511" s="68"/>
      <c r="BJ511" s="68"/>
      <c r="BK511" s="68"/>
      <c r="BL511" s="68"/>
      <c r="BM511" s="68"/>
      <c r="BN511" s="68"/>
      <c r="BO511" s="68"/>
      <c r="BP511" s="68"/>
      <c r="BQ511" s="68"/>
      <c r="BR511" s="68"/>
      <c r="BS511" s="68"/>
      <c r="BT511" s="68"/>
      <c r="BU511" s="68"/>
      <c r="BV511" s="68"/>
      <c r="BW511" s="68"/>
      <c r="BX511" s="68"/>
      <c r="BY511" s="68"/>
      <c r="BZ511" s="68"/>
      <c r="CA511" s="68"/>
      <c r="CB511" s="68"/>
      <c r="CC511" s="68"/>
      <c r="CD511" s="68"/>
      <c r="CE511" s="68"/>
      <c r="CF511" s="68"/>
      <c r="CG511" s="67"/>
    </row>
    <row r="512" spans="1:85" ht="14.1" customHeight="1">
      <c r="A512" s="1"/>
      <c r="B512" s="1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  <c r="AF512" s="68"/>
      <c r="AG512" s="68"/>
      <c r="AH512" s="68"/>
      <c r="AI512" s="68"/>
      <c r="AJ512" s="68"/>
      <c r="AK512" s="68"/>
      <c r="AL512" s="68"/>
      <c r="AM512" s="68"/>
      <c r="AN512" s="68"/>
      <c r="AO512" s="68"/>
      <c r="AP512" s="68"/>
      <c r="AQ512" s="68"/>
      <c r="AR512" s="68"/>
      <c r="AS512" s="68"/>
      <c r="AT512" s="68"/>
      <c r="AU512" s="68"/>
      <c r="AV512" s="68"/>
      <c r="AW512" s="68"/>
      <c r="AX512" s="68"/>
      <c r="AY512" s="68"/>
      <c r="AZ512" s="68"/>
      <c r="BA512" s="68"/>
      <c r="BB512" s="68"/>
      <c r="BC512" s="68"/>
      <c r="BD512" s="68"/>
      <c r="BE512" s="68"/>
      <c r="BF512" s="68"/>
      <c r="BG512" s="68"/>
      <c r="BH512" s="68"/>
      <c r="BI512" s="68"/>
      <c r="BJ512" s="68"/>
      <c r="BK512" s="68"/>
      <c r="BL512" s="68"/>
      <c r="BM512" s="68"/>
      <c r="BN512" s="68"/>
      <c r="BO512" s="68"/>
      <c r="BP512" s="68"/>
      <c r="BQ512" s="68"/>
      <c r="BR512" s="68"/>
      <c r="BS512" s="68"/>
      <c r="BT512" s="68"/>
      <c r="BU512" s="68"/>
      <c r="BV512" s="68"/>
      <c r="BW512" s="68"/>
      <c r="BX512" s="68"/>
      <c r="BY512" s="68"/>
      <c r="BZ512" s="68"/>
      <c r="CA512" s="68"/>
      <c r="CB512" s="68"/>
      <c r="CC512" s="68"/>
      <c r="CD512" s="68"/>
      <c r="CE512" s="68"/>
      <c r="CF512" s="68"/>
      <c r="CG512" s="67"/>
    </row>
    <row r="513" spans="1:85" ht="14.1" customHeight="1">
      <c r="A513" s="1"/>
      <c r="B513" s="1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  <c r="AD513" s="68"/>
      <c r="AE513" s="68"/>
      <c r="AF513" s="68"/>
      <c r="AG513" s="68"/>
      <c r="AH513" s="68"/>
      <c r="AI513" s="68"/>
      <c r="AJ513" s="68"/>
      <c r="AK513" s="68"/>
      <c r="AL513" s="68"/>
      <c r="AM513" s="68"/>
      <c r="AN513" s="68"/>
      <c r="AO513" s="68"/>
      <c r="AP513" s="68"/>
      <c r="AQ513" s="68"/>
      <c r="AR513" s="68"/>
      <c r="AS513" s="68"/>
      <c r="AT513" s="68"/>
      <c r="AU513" s="68"/>
      <c r="AV513" s="68"/>
      <c r="AW513" s="68"/>
      <c r="AX513" s="68"/>
      <c r="AY513" s="68"/>
      <c r="AZ513" s="68"/>
      <c r="BA513" s="68"/>
      <c r="BB513" s="68"/>
      <c r="BC513" s="68"/>
      <c r="BD513" s="68"/>
      <c r="BE513" s="68"/>
      <c r="BF513" s="68"/>
      <c r="BG513" s="68"/>
      <c r="BH513" s="68"/>
      <c r="BI513" s="68"/>
      <c r="BJ513" s="68"/>
      <c r="BK513" s="68"/>
      <c r="BL513" s="68"/>
      <c r="BM513" s="68"/>
      <c r="BN513" s="68"/>
      <c r="BO513" s="68"/>
      <c r="BP513" s="68"/>
      <c r="BQ513" s="68"/>
      <c r="BR513" s="68"/>
      <c r="BS513" s="68"/>
      <c r="BT513" s="68"/>
      <c r="BU513" s="68"/>
      <c r="BV513" s="68"/>
      <c r="BW513" s="68"/>
      <c r="BX513" s="68"/>
      <c r="BY513" s="68"/>
      <c r="BZ513" s="68"/>
      <c r="CA513" s="68"/>
      <c r="CB513" s="68"/>
      <c r="CC513" s="68"/>
      <c r="CD513" s="68"/>
      <c r="CE513" s="68"/>
      <c r="CF513" s="68"/>
      <c r="CG513" s="67"/>
    </row>
    <row r="514" spans="1:85" ht="14.1" customHeight="1">
      <c r="A514" s="1"/>
      <c r="B514" s="1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  <c r="AF514" s="68"/>
      <c r="AG514" s="68"/>
      <c r="AH514" s="68"/>
      <c r="AI514" s="68"/>
      <c r="AJ514" s="68"/>
      <c r="AK514" s="68"/>
      <c r="AL514" s="68"/>
      <c r="AM514" s="68"/>
      <c r="AN514" s="68"/>
      <c r="AO514" s="68"/>
      <c r="AP514" s="68"/>
      <c r="AQ514" s="68"/>
      <c r="AR514" s="68"/>
      <c r="AS514" s="68"/>
      <c r="AT514" s="68"/>
      <c r="AU514" s="68"/>
      <c r="AV514" s="68"/>
      <c r="AW514" s="68"/>
      <c r="AX514" s="68"/>
      <c r="AY514" s="68"/>
      <c r="AZ514" s="68"/>
      <c r="BA514" s="68"/>
      <c r="BB514" s="68"/>
      <c r="BC514" s="68"/>
      <c r="BD514" s="68"/>
      <c r="BE514" s="68"/>
      <c r="BF514" s="68"/>
      <c r="BG514" s="68"/>
      <c r="BH514" s="68"/>
      <c r="BI514" s="68"/>
      <c r="BJ514" s="68"/>
      <c r="BK514" s="68"/>
      <c r="BL514" s="68"/>
      <c r="BM514" s="68"/>
      <c r="BN514" s="68"/>
      <c r="BO514" s="68"/>
      <c r="BP514" s="68"/>
      <c r="BQ514" s="68"/>
      <c r="BR514" s="68"/>
      <c r="BS514" s="68"/>
      <c r="BT514" s="68"/>
      <c r="BU514" s="68"/>
      <c r="BV514" s="68"/>
      <c r="BW514" s="68"/>
      <c r="BX514" s="68"/>
      <c r="BY514" s="68"/>
      <c r="BZ514" s="68"/>
      <c r="CA514" s="68"/>
      <c r="CB514" s="68"/>
      <c r="CC514" s="68"/>
      <c r="CD514" s="68"/>
      <c r="CE514" s="68"/>
      <c r="CF514" s="68"/>
      <c r="CG514" s="67"/>
    </row>
    <row r="515" spans="1:85" ht="14.1" customHeight="1">
      <c r="A515" s="1"/>
      <c r="B515" s="1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  <c r="AD515" s="68"/>
      <c r="AE515" s="68"/>
      <c r="AF515" s="68"/>
      <c r="AG515" s="68"/>
      <c r="AH515" s="68"/>
      <c r="AI515" s="68"/>
      <c r="AJ515" s="68"/>
      <c r="AK515" s="68"/>
      <c r="AL515" s="68"/>
      <c r="AM515" s="68"/>
      <c r="AN515" s="68"/>
      <c r="AO515" s="68"/>
      <c r="AP515" s="68"/>
      <c r="AQ515" s="68"/>
      <c r="AR515" s="68"/>
      <c r="AS515" s="68"/>
      <c r="AT515" s="68"/>
      <c r="AU515" s="68"/>
      <c r="AV515" s="68"/>
      <c r="AW515" s="68"/>
      <c r="AX515" s="68"/>
      <c r="AY515" s="68"/>
      <c r="AZ515" s="68"/>
      <c r="BA515" s="68"/>
      <c r="BB515" s="68"/>
      <c r="BC515" s="68"/>
      <c r="BD515" s="68"/>
      <c r="BE515" s="68"/>
      <c r="BF515" s="68"/>
      <c r="BG515" s="68"/>
      <c r="BH515" s="68"/>
      <c r="BI515" s="68"/>
      <c r="BJ515" s="68"/>
      <c r="BK515" s="68"/>
      <c r="BL515" s="68"/>
      <c r="BM515" s="68"/>
      <c r="BN515" s="68"/>
      <c r="BO515" s="68"/>
      <c r="BP515" s="68"/>
      <c r="BQ515" s="68"/>
      <c r="BR515" s="68"/>
      <c r="BS515" s="68"/>
      <c r="BT515" s="68"/>
      <c r="BU515" s="68"/>
      <c r="BV515" s="68"/>
      <c r="BW515" s="68"/>
      <c r="BX515" s="68"/>
      <c r="BY515" s="68"/>
      <c r="BZ515" s="68"/>
      <c r="CA515" s="68"/>
      <c r="CB515" s="68"/>
      <c r="CC515" s="68"/>
      <c r="CD515" s="68"/>
      <c r="CE515" s="68"/>
      <c r="CF515" s="68"/>
      <c r="CG515" s="67"/>
    </row>
    <row r="516" spans="1:85" ht="14.1" customHeight="1">
      <c r="A516" s="1"/>
      <c r="B516" s="1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  <c r="AE516" s="68"/>
      <c r="AF516" s="68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  <c r="AS516" s="68"/>
      <c r="AT516" s="68"/>
      <c r="AU516" s="68"/>
      <c r="AV516" s="68"/>
      <c r="AW516" s="68"/>
      <c r="AX516" s="68"/>
      <c r="AY516" s="68"/>
      <c r="AZ516" s="68"/>
      <c r="BA516" s="68"/>
      <c r="BB516" s="68"/>
      <c r="BC516" s="68"/>
      <c r="BD516" s="68"/>
      <c r="BE516" s="68"/>
      <c r="BF516" s="68"/>
      <c r="BG516" s="68"/>
      <c r="BH516" s="68"/>
      <c r="BI516" s="68"/>
      <c r="BJ516" s="68"/>
      <c r="BK516" s="68"/>
      <c r="BL516" s="68"/>
      <c r="BM516" s="68"/>
      <c r="BN516" s="68"/>
      <c r="BO516" s="68"/>
      <c r="BP516" s="68"/>
      <c r="BQ516" s="68"/>
      <c r="BR516" s="68"/>
      <c r="BS516" s="68"/>
      <c r="BT516" s="68"/>
      <c r="BU516" s="68"/>
      <c r="BV516" s="68"/>
      <c r="BW516" s="68"/>
      <c r="BX516" s="68"/>
      <c r="BY516" s="68"/>
      <c r="BZ516" s="68"/>
      <c r="CA516" s="68"/>
      <c r="CB516" s="68"/>
      <c r="CC516" s="68"/>
      <c r="CD516" s="68"/>
      <c r="CE516" s="68"/>
      <c r="CF516" s="68"/>
      <c r="CG516" s="67"/>
    </row>
    <row r="517" spans="1:85" ht="14.1" customHeight="1">
      <c r="A517" s="1"/>
      <c r="B517" s="1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8"/>
      <c r="AF517" s="68"/>
      <c r="AG517" s="68"/>
      <c r="AH517" s="68"/>
      <c r="AI517" s="68"/>
      <c r="AJ517" s="68"/>
      <c r="AK517" s="68"/>
      <c r="AL517" s="68"/>
      <c r="AM517" s="68"/>
      <c r="AN517" s="68"/>
      <c r="AO517" s="68"/>
      <c r="AP517" s="68"/>
      <c r="AQ517" s="68"/>
      <c r="AR517" s="68"/>
      <c r="AS517" s="68"/>
      <c r="AT517" s="68"/>
      <c r="AU517" s="68"/>
      <c r="AV517" s="68"/>
      <c r="AW517" s="68"/>
      <c r="AX517" s="68"/>
      <c r="AY517" s="68"/>
      <c r="AZ517" s="68"/>
      <c r="BA517" s="68"/>
      <c r="BB517" s="68"/>
      <c r="BC517" s="68"/>
      <c r="BD517" s="68"/>
      <c r="BE517" s="68"/>
      <c r="BF517" s="68"/>
      <c r="BG517" s="68"/>
      <c r="BH517" s="68"/>
      <c r="BI517" s="68"/>
      <c r="BJ517" s="68"/>
      <c r="BK517" s="68"/>
      <c r="BL517" s="68"/>
      <c r="BM517" s="68"/>
      <c r="BN517" s="68"/>
      <c r="BO517" s="68"/>
      <c r="BP517" s="68"/>
      <c r="BQ517" s="68"/>
      <c r="BR517" s="68"/>
      <c r="BS517" s="68"/>
      <c r="BT517" s="68"/>
      <c r="BU517" s="68"/>
      <c r="BV517" s="68"/>
      <c r="BW517" s="68"/>
      <c r="BX517" s="68"/>
      <c r="BY517" s="68"/>
      <c r="BZ517" s="68"/>
      <c r="CA517" s="68"/>
      <c r="CB517" s="68"/>
      <c r="CC517" s="68"/>
      <c r="CD517" s="68"/>
      <c r="CE517" s="68"/>
      <c r="CF517" s="68"/>
      <c r="CG517" s="67"/>
    </row>
    <row r="518" spans="1:85" ht="14.1" customHeight="1">
      <c r="A518" s="1"/>
      <c r="B518" s="1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  <c r="AE518" s="68"/>
      <c r="AF518" s="68"/>
      <c r="AG518" s="68"/>
      <c r="AH518" s="68"/>
      <c r="AI518" s="68"/>
      <c r="AJ518" s="68"/>
      <c r="AK518" s="68"/>
      <c r="AL518" s="68"/>
      <c r="AM518" s="68"/>
      <c r="AN518" s="68"/>
      <c r="AO518" s="68"/>
      <c r="AP518" s="68"/>
      <c r="AQ518" s="68"/>
      <c r="AR518" s="68"/>
      <c r="AS518" s="68"/>
      <c r="AT518" s="68"/>
      <c r="AU518" s="68"/>
      <c r="AV518" s="68"/>
      <c r="AW518" s="68"/>
      <c r="AX518" s="68"/>
      <c r="AY518" s="68"/>
      <c r="AZ518" s="68"/>
      <c r="BA518" s="68"/>
      <c r="BB518" s="68"/>
      <c r="BC518" s="68"/>
      <c r="BD518" s="68"/>
      <c r="BE518" s="68"/>
      <c r="BF518" s="68"/>
      <c r="BG518" s="68"/>
      <c r="BH518" s="68"/>
      <c r="BI518" s="68"/>
      <c r="BJ518" s="68"/>
      <c r="BK518" s="68"/>
      <c r="BL518" s="68"/>
      <c r="BM518" s="68"/>
      <c r="BN518" s="68"/>
      <c r="BO518" s="68"/>
      <c r="BP518" s="68"/>
      <c r="BQ518" s="68"/>
      <c r="BR518" s="68"/>
      <c r="BS518" s="68"/>
      <c r="BT518" s="68"/>
      <c r="BU518" s="68"/>
      <c r="BV518" s="68"/>
      <c r="BW518" s="68"/>
      <c r="BX518" s="68"/>
      <c r="BY518" s="68"/>
      <c r="BZ518" s="68"/>
      <c r="CA518" s="68"/>
      <c r="CB518" s="68"/>
      <c r="CC518" s="68"/>
      <c r="CD518" s="68"/>
      <c r="CE518" s="68"/>
      <c r="CF518" s="68"/>
      <c r="CG518" s="67"/>
    </row>
    <row r="519" spans="1:85" ht="14.1" customHeight="1">
      <c r="A519" s="1"/>
      <c r="B519" s="1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  <c r="AD519" s="68"/>
      <c r="AE519" s="68"/>
      <c r="AF519" s="68"/>
      <c r="AG519" s="68"/>
      <c r="AH519" s="68"/>
      <c r="AI519" s="68"/>
      <c r="AJ519" s="68"/>
      <c r="AK519" s="68"/>
      <c r="AL519" s="68"/>
      <c r="AM519" s="68"/>
      <c r="AN519" s="68"/>
      <c r="AO519" s="68"/>
      <c r="AP519" s="68"/>
      <c r="AQ519" s="68"/>
      <c r="AR519" s="68"/>
      <c r="AS519" s="68"/>
      <c r="AT519" s="68"/>
      <c r="AU519" s="68"/>
      <c r="AV519" s="68"/>
      <c r="AW519" s="68"/>
      <c r="AX519" s="68"/>
      <c r="AY519" s="68"/>
      <c r="AZ519" s="68"/>
      <c r="BA519" s="68"/>
      <c r="BB519" s="68"/>
      <c r="BC519" s="68"/>
      <c r="BD519" s="68"/>
      <c r="BE519" s="68"/>
      <c r="BF519" s="68"/>
      <c r="BG519" s="68"/>
      <c r="BH519" s="68"/>
      <c r="BI519" s="68"/>
      <c r="BJ519" s="68"/>
      <c r="BK519" s="68"/>
      <c r="BL519" s="68"/>
      <c r="BM519" s="68"/>
      <c r="BN519" s="68"/>
      <c r="BO519" s="68"/>
      <c r="BP519" s="68"/>
      <c r="BQ519" s="68"/>
      <c r="BR519" s="68"/>
      <c r="BS519" s="68"/>
      <c r="BT519" s="68"/>
      <c r="BU519" s="68"/>
      <c r="BV519" s="68"/>
      <c r="BW519" s="68"/>
      <c r="BX519" s="68"/>
      <c r="BY519" s="68"/>
      <c r="BZ519" s="68"/>
      <c r="CA519" s="68"/>
      <c r="CB519" s="68"/>
      <c r="CC519" s="68"/>
      <c r="CD519" s="68"/>
      <c r="CE519" s="68"/>
      <c r="CF519" s="68"/>
      <c r="CG519" s="67"/>
    </row>
    <row r="520" spans="1:85" ht="14.1" customHeight="1">
      <c r="A520" s="1"/>
      <c r="B520" s="1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  <c r="AF520" s="68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  <c r="AS520" s="68"/>
      <c r="AT520" s="68"/>
      <c r="AU520" s="68"/>
      <c r="AV520" s="68"/>
      <c r="AW520" s="68"/>
      <c r="AX520" s="68"/>
      <c r="AY520" s="68"/>
      <c r="AZ520" s="68"/>
      <c r="BA520" s="68"/>
      <c r="BB520" s="68"/>
      <c r="BC520" s="68"/>
      <c r="BD520" s="68"/>
      <c r="BE520" s="68"/>
      <c r="BF520" s="68"/>
      <c r="BG520" s="68"/>
      <c r="BH520" s="68"/>
      <c r="BI520" s="68"/>
      <c r="BJ520" s="68"/>
      <c r="BK520" s="68"/>
      <c r="BL520" s="68"/>
      <c r="BM520" s="68"/>
      <c r="BN520" s="68"/>
      <c r="BO520" s="68"/>
      <c r="BP520" s="68"/>
      <c r="BQ520" s="68"/>
      <c r="BR520" s="68"/>
      <c r="BS520" s="68"/>
      <c r="BT520" s="68"/>
      <c r="BU520" s="68"/>
      <c r="BV520" s="68"/>
      <c r="BW520" s="68"/>
      <c r="BX520" s="68"/>
      <c r="BY520" s="68"/>
      <c r="BZ520" s="68"/>
      <c r="CA520" s="68"/>
      <c r="CB520" s="68"/>
      <c r="CC520" s="68"/>
      <c r="CD520" s="68"/>
      <c r="CE520" s="68"/>
      <c r="CF520" s="68"/>
      <c r="CG520" s="67"/>
    </row>
    <row r="521" spans="1:85" ht="14.1" customHeight="1">
      <c r="A521" s="1"/>
      <c r="B521" s="1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  <c r="AE521" s="68"/>
      <c r="AF521" s="68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  <c r="AS521" s="68"/>
      <c r="AT521" s="68"/>
      <c r="AU521" s="68"/>
      <c r="AV521" s="68"/>
      <c r="AW521" s="68"/>
      <c r="AX521" s="68"/>
      <c r="AY521" s="68"/>
      <c r="AZ521" s="68"/>
      <c r="BA521" s="68"/>
      <c r="BB521" s="68"/>
      <c r="BC521" s="68"/>
      <c r="BD521" s="68"/>
      <c r="BE521" s="68"/>
      <c r="BF521" s="68"/>
      <c r="BG521" s="68"/>
      <c r="BH521" s="68"/>
      <c r="BI521" s="68"/>
      <c r="BJ521" s="68"/>
      <c r="BK521" s="68"/>
      <c r="BL521" s="68"/>
      <c r="BM521" s="68"/>
      <c r="BN521" s="68"/>
      <c r="BO521" s="68"/>
      <c r="BP521" s="68"/>
      <c r="BQ521" s="68"/>
      <c r="BR521" s="68"/>
      <c r="BS521" s="68"/>
      <c r="BT521" s="68"/>
      <c r="BU521" s="68"/>
      <c r="BV521" s="68"/>
      <c r="BW521" s="68"/>
      <c r="BX521" s="68"/>
      <c r="BY521" s="68"/>
      <c r="BZ521" s="68"/>
      <c r="CA521" s="68"/>
      <c r="CB521" s="68"/>
      <c r="CC521" s="68"/>
      <c r="CD521" s="68"/>
      <c r="CE521" s="68"/>
      <c r="CF521" s="68"/>
      <c r="CG521" s="67"/>
    </row>
    <row r="522" spans="1:85" ht="14.1" customHeight="1">
      <c r="A522" s="1"/>
      <c r="B522" s="1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8"/>
      <c r="AY522" s="68"/>
      <c r="AZ522" s="68"/>
      <c r="BA522" s="68"/>
      <c r="BB522" s="68"/>
      <c r="BC522" s="68"/>
      <c r="BD522" s="68"/>
      <c r="BE522" s="68"/>
      <c r="BF522" s="68"/>
      <c r="BG522" s="68"/>
      <c r="BH522" s="68"/>
      <c r="BI522" s="68"/>
      <c r="BJ522" s="68"/>
      <c r="BK522" s="68"/>
      <c r="BL522" s="68"/>
      <c r="BM522" s="68"/>
      <c r="BN522" s="68"/>
      <c r="BO522" s="68"/>
      <c r="BP522" s="68"/>
      <c r="BQ522" s="68"/>
      <c r="BR522" s="68"/>
      <c r="BS522" s="68"/>
      <c r="BT522" s="68"/>
      <c r="BU522" s="68"/>
      <c r="BV522" s="68"/>
      <c r="BW522" s="68"/>
      <c r="BX522" s="68"/>
      <c r="BY522" s="68"/>
      <c r="BZ522" s="68"/>
      <c r="CA522" s="68"/>
      <c r="CB522" s="68"/>
      <c r="CC522" s="68"/>
      <c r="CD522" s="68"/>
      <c r="CE522" s="68"/>
      <c r="CF522" s="68"/>
      <c r="CG522" s="67"/>
    </row>
    <row r="523" spans="1:85" ht="14.1" customHeight="1">
      <c r="A523" s="1"/>
      <c r="B523" s="1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  <c r="AE523" s="68"/>
      <c r="AF523" s="68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  <c r="AS523" s="68"/>
      <c r="AT523" s="68"/>
      <c r="AU523" s="68"/>
      <c r="AV523" s="68"/>
      <c r="AW523" s="68"/>
      <c r="AX523" s="68"/>
      <c r="AY523" s="68"/>
      <c r="AZ523" s="68"/>
      <c r="BA523" s="68"/>
      <c r="BB523" s="68"/>
      <c r="BC523" s="68"/>
      <c r="BD523" s="68"/>
      <c r="BE523" s="68"/>
      <c r="BF523" s="68"/>
      <c r="BG523" s="68"/>
      <c r="BH523" s="68"/>
      <c r="BI523" s="68"/>
      <c r="BJ523" s="68"/>
      <c r="BK523" s="68"/>
      <c r="BL523" s="68"/>
      <c r="BM523" s="68"/>
      <c r="BN523" s="68"/>
      <c r="BO523" s="68"/>
      <c r="BP523" s="68"/>
      <c r="BQ523" s="68"/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7"/>
    </row>
    <row r="524" spans="1:85" ht="14.1" customHeight="1">
      <c r="A524" s="1"/>
      <c r="B524" s="1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  <c r="AF524" s="68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  <c r="AS524" s="68"/>
      <c r="AT524" s="68"/>
      <c r="AU524" s="68"/>
      <c r="AV524" s="68"/>
      <c r="AW524" s="68"/>
      <c r="AX524" s="68"/>
      <c r="AY524" s="68"/>
      <c r="AZ524" s="68"/>
      <c r="BA524" s="68"/>
      <c r="BB524" s="68"/>
      <c r="BC524" s="68"/>
      <c r="BD524" s="68"/>
      <c r="BE524" s="68"/>
      <c r="BF524" s="68"/>
      <c r="BG524" s="68"/>
      <c r="BH524" s="68"/>
      <c r="BI524" s="68"/>
      <c r="BJ524" s="68"/>
      <c r="BK524" s="68"/>
      <c r="BL524" s="68"/>
      <c r="BM524" s="68"/>
      <c r="BN524" s="68"/>
      <c r="BO524" s="68"/>
      <c r="BP524" s="68"/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7"/>
    </row>
    <row r="525" spans="1:85" ht="14.1" customHeight="1">
      <c r="A525" s="1"/>
      <c r="B525" s="1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8"/>
      <c r="AF525" s="68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  <c r="AS525" s="68"/>
      <c r="AT525" s="68"/>
      <c r="AU525" s="68"/>
      <c r="AV525" s="68"/>
      <c r="AW525" s="68"/>
      <c r="AX525" s="68"/>
      <c r="AY525" s="68"/>
      <c r="AZ525" s="68"/>
      <c r="BA525" s="68"/>
      <c r="BB525" s="68"/>
      <c r="BC525" s="68"/>
      <c r="BD525" s="68"/>
      <c r="BE525" s="68"/>
      <c r="BF525" s="68"/>
      <c r="BG525" s="68"/>
      <c r="BH525" s="68"/>
      <c r="BI525" s="68"/>
      <c r="BJ525" s="68"/>
      <c r="BK525" s="68"/>
      <c r="BL525" s="68"/>
      <c r="BM525" s="68"/>
      <c r="BN525" s="68"/>
      <c r="BO525" s="68"/>
      <c r="BP525" s="68"/>
      <c r="BQ525" s="68"/>
      <c r="BR525" s="68"/>
      <c r="BS525" s="68"/>
      <c r="BT525" s="68"/>
      <c r="BU525" s="68"/>
      <c r="BV525" s="68"/>
      <c r="BW525" s="68"/>
      <c r="BX525" s="68"/>
      <c r="BY525" s="68"/>
      <c r="BZ525" s="68"/>
      <c r="CA525" s="68"/>
      <c r="CB525" s="68"/>
      <c r="CC525" s="68"/>
      <c r="CD525" s="68"/>
      <c r="CE525" s="68"/>
      <c r="CF525" s="68"/>
      <c r="CG525" s="67"/>
    </row>
    <row r="526" spans="1:85" ht="14.1" customHeight="1">
      <c r="A526" s="1"/>
      <c r="B526" s="1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  <c r="AF526" s="68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8"/>
      <c r="AY526" s="68"/>
      <c r="AZ526" s="68"/>
      <c r="BA526" s="68"/>
      <c r="BB526" s="68"/>
      <c r="BC526" s="68"/>
      <c r="BD526" s="68"/>
      <c r="BE526" s="68"/>
      <c r="BF526" s="68"/>
      <c r="BG526" s="68"/>
      <c r="BH526" s="68"/>
      <c r="BI526" s="68"/>
      <c r="BJ526" s="68"/>
      <c r="BK526" s="68"/>
      <c r="BL526" s="68"/>
      <c r="BM526" s="68"/>
      <c r="BN526" s="68"/>
      <c r="BO526" s="68"/>
      <c r="BP526" s="68"/>
      <c r="BQ526" s="68"/>
      <c r="BR526" s="68"/>
      <c r="BS526" s="68"/>
      <c r="BT526" s="68"/>
      <c r="BU526" s="68"/>
      <c r="BV526" s="68"/>
      <c r="BW526" s="68"/>
      <c r="BX526" s="68"/>
      <c r="BY526" s="68"/>
      <c r="BZ526" s="68"/>
      <c r="CA526" s="68"/>
      <c r="CB526" s="68"/>
      <c r="CC526" s="68"/>
      <c r="CD526" s="68"/>
      <c r="CE526" s="68"/>
      <c r="CF526" s="68"/>
      <c r="CG526" s="67"/>
    </row>
    <row r="527" spans="1:85" ht="14.1" customHeight="1">
      <c r="A527" s="1"/>
      <c r="B527" s="1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  <c r="AE527" s="68"/>
      <c r="AF527" s="68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  <c r="AS527" s="68"/>
      <c r="AT527" s="68"/>
      <c r="AU527" s="68"/>
      <c r="AV527" s="68"/>
      <c r="AW527" s="68"/>
      <c r="AX527" s="68"/>
      <c r="AY527" s="68"/>
      <c r="AZ527" s="68"/>
      <c r="BA527" s="68"/>
      <c r="BB527" s="68"/>
      <c r="BC527" s="68"/>
      <c r="BD527" s="68"/>
      <c r="BE527" s="68"/>
      <c r="BF527" s="68"/>
      <c r="BG527" s="68"/>
      <c r="BH527" s="68"/>
      <c r="BI527" s="68"/>
      <c r="BJ527" s="68"/>
      <c r="BK527" s="68"/>
      <c r="BL527" s="68"/>
      <c r="BM527" s="68"/>
      <c r="BN527" s="68"/>
      <c r="BO527" s="68"/>
      <c r="BP527" s="68"/>
      <c r="BQ527" s="68"/>
      <c r="BR527" s="68"/>
      <c r="BS527" s="68"/>
      <c r="BT527" s="68"/>
      <c r="BU527" s="68"/>
      <c r="BV527" s="68"/>
      <c r="BW527" s="68"/>
      <c r="BX527" s="68"/>
      <c r="BY527" s="68"/>
      <c r="BZ527" s="68"/>
      <c r="CA527" s="68"/>
      <c r="CB527" s="68"/>
      <c r="CC527" s="68"/>
      <c r="CD527" s="68"/>
      <c r="CE527" s="68"/>
      <c r="CF527" s="68"/>
      <c r="CG527" s="67"/>
    </row>
    <row r="528" spans="1:85" ht="14.1" customHeight="1">
      <c r="A528" s="1"/>
      <c r="B528" s="1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I528" s="68"/>
      <c r="BJ528" s="68"/>
      <c r="BK528" s="68"/>
      <c r="BL528" s="68"/>
      <c r="BM528" s="68"/>
      <c r="BN528" s="68"/>
      <c r="BO528" s="68"/>
      <c r="BP528" s="68"/>
      <c r="BQ528" s="68"/>
      <c r="BR528" s="68"/>
      <c r="BS528" s="68"/>
      <c r="BT528" s="68"/>
      <c r="BU528" s="68"/>
      <c r="BV528" s="68"/>
      <c r="BW528" s="68"/>
      <c r="BX528" s="68"/>
      <c r="BY528" s="68"/>
      <c r="BZ528" s="68"/>
      <c r="CA528" s="68"/>
      <c r="CB528" s="68"/>
      <c r="CC528" s="68"/>
      <c r="CD528" s="68"/>
      <c r="CE528" s="68"/>
      <c r="CF528" s="68"/>
      <c r="CG528" s="67"/>
    </row>
    <row r="529" spans="1:85" ht="14.1" customHeight="1">
      <c r="A529" s="1"/>
      <c r="B529" s="1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  <c r="AE529" s="68"/>
      <c r="AF529" s="68"/>
      <c r="AG529" s="68"/>
      <c r="AH529" s="68"/>
      <c r="AI529" s="68"/>
      <c r="AJ529" s="68"/>
      <c r="AK529" s="68"/>
      <c r="AL529" s="68"/>
      <c r="AM529" s="68"/>
      <c r="AN529" s="68"/>
      <c r="AO529" s="68"/>
      <c r="AP529" s="68"/>
      <c r="AQ529" s="68"/>
      <c r="AR529" s="68"/>
      <c r="AS529" s="68"/>
      <c r="AT529" s="68"/>
      <c r="AU529" s="68"/>
      <c r="AV529" s="68"/>
      <c r="AW529" s="68"/>
      <c r="AX529" s="68"/>
      <c r="AY529" s="68"/>
      <c r="AZ529" s="68"/>
      <c r="BA529" s="68"/>
      <c r="BB529" s="68"/>
      <c r="BC529" s="68"/>
      <c r="BD529" s="68"/>
      <c r="BE529" s="68"/>
      <c r="BF529" s="68"/>
      <c r="BG529" s="68"/>
      <c r="BH529" s="68"/>
      <c r="BI529" s="68"/>
      <c r="BJ529" s="68"/>
      <c r="BK529" s="68"/>
      <c r="BL529" s="68"/>
      <c r="BM529" s="68"/>
      <c r="BN529" s="68"/>
      <c r="BO529" s="68"/>
      <c r="BP529" s="68"/>
      <c r="BQ529" s="68"/>
      <c r="BR529" s="68"/>
      <c r="BS529" s="68"/>
      <c r="BT529" s="68"/>
      <c r="BU529" s="68"/>
      <c r="BV529" s="68"/>
      <c r="BW529" s="68"/>
      <c r="BX529" s="68"/>
      <c r="BY529" s="68"/>
      <c r="BZ529" s="68"/>
      <c r="CA529" s="68"/>
      <c r="CB529" s="68"/>
      <c r="CC529" s="68"/>
      <c r="CD529" s="68"/>
      <c r="CE529" s="68"/>
      <c r="CF529" s="68"/>
      <c r="CG529" s="67"/>
    </row>
    <row r="530" spans="1:85" ht="14.1" customHeight="1">
      <c r="A530" s="1"/>
      <c r="B530" s="1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  <c r="AE530" s="68"/>
      <c r="AF530" s="68"/>
      <c r="AG530" s="68"/>
      <c r="AH530" s="68"/>
      <c r="AI530" s="68"/>
      <c r="AJ530" s="68"/>
      <c r="AK530" s="68"/>
      <c r="AL530" s="68"/>
      <c r="AM530" s="68"/>
      <c r="AN530" s="68"/>
      <c r="AO530" s="68"/>
      <c r="AP530" s="68"/>
      <c r="AQ530" s="68"/>
      <c r="AR530" s="68"/>
      <c r="AS530" s="68"/>
      <c r="AT530" s="68"/>
      <c r="AU530" s="68"/>
      <c r="AV530" s="68"/>
      <c r="AW530" s="68"/>
      <c r="AX530" s="68"/>
      <c r="AY530" s="68"/>
      <c r="AZ530" s="68"/>
      <c r="BA530" s="68"/>
      <c r="BB530" s="68"/>
      <c r="BC530" s="68"/>
      <c r="BD530" s="68"/>
      <c r="BE530" s="68"/>
      <c r="BF530" s="68"/>
      <c r="BG530" s="68"/>
      <c r="BH530" s="68"/>
      <c r="BI530" s="68"/>
      <c r="BJ530" s="68"/>
      <c r="BK530" s="68"/>
      <c r="BL530" s="68"/>
      <c r="BM530" s="68"/>
      <c r="BN530" s="68"/>
      <c r="BO530" s="68"/>
      <c r="BP530" s="68"/>
      <c r="BQ530" s="68"/>
      <c r="BR530" s="68"/>
      <c r="BS530" s="68"/>
      <c r="BT530" s="68"/>
      <c r="BU530" s="68"/>
      <c r="BV530" s="68"/>
      <c r="BW530" s="68"/>
      <c r="BX530" s="68"/>
      <c r="BY530" s="68"/>
      <c r="BZ530" s="68"/>
      <c r="CA530" s="68"/>
      <c r="CB530" s="68"/>
      <c r="CC530" s="68"/>
      <c r="CD530" s="68"/>
      <c r="CE530" s="68"/>
      <c r="CF530" s="68"/>
      <c r="CG530" s="67"/>
    </row>
    <row r="531" spans="1:85" ht="14.1" customHeight="1">
      <c r="A531" s="1"/>
      <c r="B531" s="1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8"/>
      <c r="AF531" s="68"/>
      <c r="AG531" s="68"/>
      <c r="AH531" s="68"/>
      <c r="AI531" s="68"/>
      <c r="AJ531" s="68"/>
      <c r="AK531" s="68"/>
      <c r="AL531" s="68"/>
      <c r="AM531" s="68"/>
      <c r="AN531" s="68"/>
      <c r="AO531" s="68"/>
      <c r="AP531" s="68"/>
      <c r="AQ531" s="68"/>
      <c r="AR531" s="68"/>
      <c r="AS531" s="68"/>
      <c r="AT531" s="68"/>
      <c r="AU531" s="68"/>
      <c r="AV531" s="68"/>
      <c r="AW531" s="68"/>
      <c r="AX531" s="68"/>
      <c r="AY531" s="68"/>
      <c r="AZ531" s="68"/>
      <c r="BA531" s="68"/>
      <c r="BB531" s="68"/>
      <c r="BC531" s="68"/>
      <c r="BD531" s="68"/>
      <c r="BE531" s="68"/>
      <c r="BF531" s="68"/>
      <c r="BG531" s="68"/>
      <c r="BH531" s="68"/>
      <c r="BI531" s="68"/>
      <c r="BJ531" s="68"/>
      <c r="BK531" s="68"/>
      <c r="BL531" s="68"/>
      <c r="BM531" s="68"/>
      <c r="BN531" s="68"/>
      <c r="BO531" s="68"/>
      <c r="BP531" s="68"/>
      <c r="BQ531" s="68"/>
      <c r="BR531" s="68"/>
      <c r="BS531" s="68"/>
      <c r="BT531" s="68"/>
      <c r="BU531" s="68"/>
      <c r="BV531" s="68"/>
      <c r="BW531" s="68"/>
      <c r="BX531" s="68"/>
      <c r="BY531" s="68"/>
      <c r="BZ531" s="68"/>
      <c r="CA531" s="68"/>
      <c r="CB531" s="68"/>
      <c r="CC531" s="68"/>
      <c r="CD531" s="68"/>
      <c r="CE531" s="68"/>
      <c r="CF531" s="68"/>
      <c r="CG531" s="67"/>
    </row>
    <row r="532" spans="1:85" ht="14.1" customHeight="1">
      <c r="A532" s="1"/>
      <c r="B532" s="1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  <c r="AF532" s="68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  <c r="AS532" s="68"/>
      <c r="AT532" s="68"/>
      <c r="AU532" s="68"/>
      <c r="AV532" s="68"/>
      <c r="AW532" s="68"/>
      <c r="AX532" s="68"/>
      <c r="AY532" s="68"/>
      <c r="AZ532" s="68"/>
      <c r="BA532" s="68"/>
      <c r="BB532" s="68"/>
      <c r="BC532" s="68"/>
      <c r="BD532" s="68"/>
      <c r="BE532" s="68"/>
      <c r="BF532" s="68"/>
      <c r="BG532" s="68"/>
      <c r="BH532" s="68"/>
      <c r="BI532" s="68"/>
      <c r="BJ532" s="68"/>
      <c r="BK532" s="68"/>
      <c r="BL532" s="68"/>
      <c r="BM532" s="68"/>
      <c r="BN532" s="68"/>
      <c r="BO532" s="68"/>
      <c r="BP532" s="68"/>
      <c r="BQ532" s="68"/>
      <c r="BR532" s="68"/>
      <c r="BS532" s="68"/>
      <c r="BT532" s="68"/>
      <c r="BU532" s="68"/>
      <c r="BV532" s="68"/>
      <c r="BW532" s="68"/>
      <c r="BX532" s="68"/>
      <c r="BY532" s="68"/>
      <c r="BZ532" s="68"/>
      <c r="CA532" s="68"/>
      <c r="CB532" s="68"/>
      <c r="CC532" s="68"/>
      <c r="CD532" s="68"/>
      <c r="CE532" s="68"/>
      <c r="CF532" s="68"/>
      <c r="CG532" s="67"/>
    </row>
    <row r="533" spans="1:85" ht="14.1" customHeight="1">
      <c r="A533" s="1"/>
      <c r="B533" s="1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  <c r="AE533" s="68"/>
      <c r="AF533" s="68"/>
      <c r="AG533" s="68"/>
      <c r="AH533" s="68"/>
      <c r="AI533" s="68"/>
      <c r="AJ533" s="68"/>
      <c r="AK533" s="68"/>
      <c r="AL533" s="68"/>
      <c r="AM533" s="68"/>
      <c r="AN533" s="68"/>
      <c r="AO533" s="68"/>
      <c r="AP533" s="68"/>
      <c r="AQ533" s="68"/>
      <c r="AR533" s="68"/>
      <c r="AS533" s="68"/>
      <c r="AT533" s="68"/>
      <c r="AU533" s="68"/>
      <c r="AV533" s="68"/>
      <c r="AW533" s="68"/>
      <c r="AX533" s="68"/>
      <c r="AY533" s="68"/>
      <c r="AZ533" s="68"/>
      <c r="BA533" s="68"/>
      <c r="BB533" s="68"/>
      <c r="BC533" s="68"/>
      <c r="BD533" s="68"/>
      <c r="BE533" s="68"/>
      <c r="BF533" s="68"/>
      <c r="BG533" s="68"/>
      <c r="BH533" s="68"/>
      <c r="BI533" s="68"/>
      <c r="BJ533" s="68"/>
      <c r="BK533" s="68"/>
      <c r="BL533" s="68"/>
      <c r="BM533" s="68"/>
      <c r="BN533" s="68"/>
      <c r="BO533" s="68"/>
      <c r="BP533" s="68"/>
      <c r="BQ533" s="68"/>
      <c r="BR533" s="68"/>
      <c r="BS533" s="68"/>
      <c r="BT533" s="68"/>
      <c r="BU533" s="68"/>
      <c r="BV533" s="68"/>
      <c r="BW533" s="68"/>
      <c r="BX533" s="68"/>
      <c r="BY533" s="68"/>
      <c r="BZ533" s="68"/>
      <c r="CA533" s="68"/>
      <c r="CB533" s="68"/>
      <c r="CC533" s="68"/>
      <c r="CD533" s="68"/>
      <c r="CE533" s="68"/>
      <c r="CF533" s="68"/>
      <c r="CG533" s="67"/>
    </row>
    <row r="534" spans="1:85" ht="14.1" customHeight="1">
      <c r="A534" s="1"/>
      <c r="B534" s="1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8"/>
      <c r="AS534" s="68"/>
      <c r="AT534" s="68"/>
      <c r="AU534" s="68"/>
      <c r="AV534" s="68"/>
      <c r="AW534" s="68"/>
      <c r="AX534" s="68"/>
      <c r="AY534" s="68"/>
      <c r="AZ534" s="68"/>
      <c r="BA534" s="68"/>
      <c r="BB534" s="68"/>
      <c r="BC534" s="68"/>
      <c r="BD534" s="68"/>
      <c r="BE534" s="68"/>
      <c r="BF534" s="68"/>
      <c r="BG534" s="68"/>
      <c r="BH534" s="68"/>
      <c r="BI534" s="68"/>
      <c r="BJ534" s="68"/>
      <c r="BK534" s="68"/>
      <c r="BL534" s="68"/>
      <c r="BM534" s="68"/>
      <c r="BN534" s="68"/>
      <c r="BO534" s="68"/>
      <c r="BP534" s="68"/>
      <c r="BQ534" s="68"/>
      <c r="BR534" s="68"/>
      <c r="BS534" s="68"/>
      <c r="BT534" s="68"/>
      <c r="BU534" s="68"/>
      <c r="BV534" s="68"/>
      <c r="BW534" s="68"/>
      <c r="BX534" s="68"/>
      <c r="BY534" s="68"/>
      <c r="BZ534" s="68"/>
      <c r="CA534" s="68"/>
      <c r="CB534" s="68"/>
      <c r="CC534" s="68"/>
      <c r="CD534" s="68"/>
      <c r="CE534" s="68"/>
      <c r="CF534" s="68"/>
      <c r="CG534" s="67"/>
    </row>
    <row r="535" spans="1:85" ht="14.1" customHeight="1">
      <c r="A535" s="1"/>
      <c r="B535" s="1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  <c r="AE535" s="68"/>
      <c r="AF535" s="68"/>
      <c r="AG535" s="68"/>
      <c r="AH535" s="68"/>
      <c r="AI535" s="68"/>
      <c r="AJ535" s="68"/>
      <c r="AK535" s="68"/>
      <c r="AL535" s="68"/>
      <c r="AM535" s="68"/>
      <c r="AN535" s="68"/>
      <c r="AO535" s="68"/>
      <c r="AP535" s="68"/>
      <c r="AQ535" s="68"/>
      <c r="AR535" s="68"/>
      <c r="AS535" s="68"/>
      <c r="AT535" s="68"/>
      <c r="AU535" s="68"/>
      <c r="AV535" s="68"/>
      <c r="AW535" s="68"/>
      <c r="AX535" s="68"/>
      <c r="AY535" s="68"/>
      <c r="AZ535" s="68"/>
      <c r="BA535" s="68"/>
      <c r="BB535" s="68"/>
      <c r="BC535" s="68"/>
      <c r="BD535" s="68"/>
      <c r="BE535" s="68"/>
      <c r="BF535" s="68"/>
      <c r="BG535" s="68"/>
      <c r="BH535" s="68"/>
      <c r="BI535" s="68"/>
      <c r="BJ535" s="68"/>
      <c r="BK535" s="68"/>
      <c r="BL535" s="68"/>
      <c r="BM535" s="68"/>
      <c r="BN535" s="68"/>
      <c r="BO535" s="68"/>
      <c r="BP535" s="68"/>
      <c r="BQ535" s="68"/>
      <c r="BR535" s="68"/>
      <c r="BS535" s="68"/>
      <c r="BT535" s="68"/>
      <c r="BU535" s="68"/>
      <c r="BV535" s="68"/>
      <c r="BW535" s="68"/>
      <c r="BX535" s="68"/>
      <c r="BY535" s="68"/>
      <c r="BZ535" s="68"/>
      <c r="CA535" s="68"/>
      <c r="CB535" s="68"/>
      <c r="CC535" s="68"/>
      <c r="CD535" s="68"/>
      <c r="CE535" s="68"/>
      <c r="CF535" s="68"/>
      <c r="CG535" s="67"/>
    </row>
    <row r="536" spans="1:85" ht="14.1" customHeight="1">
      <c r="A536" s="1"/>
      <c r="B536" s="1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  <c r="AD536" s="68"/>
      <c r="AE536" s="68"/>
      <c r="AF536" s="68"/>
      <c r="AG536" s="68"/>
      <c r="AH536" s="68"/>
      <c r="AI536" s="68"/>
      <c r="AJ536" s="68"/>
      <c r="AK536" s="68"/>
      <c r="AL536" s="68"/>
      <c r="AM536" s="68"/>
      <c r="AN536" s="68"/>
      <c r="AO536" s="68"/>
      <c r="AP536" s="68"/>
      <c r="AQ536" s="68"/>
      <c r="AR536" s="68"/>
      <c r="AS536" s="68"/>
      <c r="AT536" s="68"/>
      <c r="AU536" s="68"/>
      <c r="AV536" s="68"/>
      <c r="AW536" s="68"/>
      <c r="AX536" s="68"/>
      <c r="AY536" s="68"/>
      <c r="AZ536" s="68"/>
      <c r="BA536" s="68"/>
      <c r="BB536" s="68"/>
      <c r="BC536" s="68"/>
      <c r="BD536" s="68"/>
      <c r="BE536" s="68"/>
      <c r="BF536" s="68"/>
      <c r="BG536" s="68"/>
      <c r="BH536" s="68"/>
      <c r="BI536" s="68"/>
      <c r="BJ536" s="68"/>
      <c r="BK536" s="68"/>
      <c r="BL536" s="68"/>
      <c r="BM536" s="68"/>
      <c r="BN536" s="68"/>
      <c r="BO536" s="68"/>
      <c r="BP536" s="68"/>
      <c r="BQ536" s="68"/>
      <c r="BR536" s="68"/>
      <c r="BS536" s="68"/>
      <c r="BT536" s="68"/>
      <c r="BU536" s="68"/>
      <c r="BV536" s="68"/>
      <c r="BW536" s="68"/>
      <c r="BX536" s="68"/>
      <c r="BY536" s="68"/>
      <c r="BZ536" s="68"/>
      <c r="CA536" s="68"/>
      <c r="CB536" s="68"/>
      <c r="CC536" s="68"/>
      <c r="CD536" s="68"/>
      <c r="CE536" s="68"/>
      <c r="CF536" s="68"/>
      <c r="CG536" s="67"/>
    </row>
    <row r="537" spans="1:85" ht="14.1" customHeight="1">
      <c r="A537" s="1"/>
      <c r="B537" s="1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  <c r="AD537" s="68"/>
      <c r="AE537" s="68"/>
      <c r="AF537" s="68"/>
      <c r="AG537" s="68"/>
      <c r="AH537" s="68"/>
      <c r="AI537" s="68"/>
      <c r="AJ537" s="68"/>
      <c r="AK537" s="68"/>
      <c r="AL537" s="68"/>
      <c r="AM537" s="68"/>
      <c r="AN537" s="68"/>
      <c r="AO537" s="68"/>
      <c r="AP537" s="68"/>
      <c r="AQ537" s="68"/>
      <c r="AR537" s="68"/>
      <c r="AS537" s="68"/>
      <c r="AT537" s="68"/>
      <c r="AU537" s="68"/>
      <c r="AV537" s="68"/>
      <c r="AW537" s="68"/>
      <c r="AX537" s="68"/>
      <c r="AY537" s="68"/>
      <c r="AZ537" s="68"/>
      <c r="BA537" s="68"/>
      <c r="BB537" s="68"/>
      <c r="BC537" s="68"/>
      <c r="BD537" s="68"/>
      <c r="BE537" s="68"/>
      <c r="BF537" s="68"/>
      <c r="BG537" s="68"/>
      <c r="BH537" s="68"/>
      <c r="BI537" s="68"/>
      <c r="BJ537" s="68"/>
      <c r="BK537" s="68"/>
      <c r="BL537" s="68"/>
      <c r="BM537" s="68"/>
      <c r="BN537" s="68"/>
      <c r="BO537" s="68"/>
      <c r="BP537" s="68"/>
      <c r="BQ537" s="68"/>
      <c r="BR537" s="68"/>
      <c r="BS537" s="68"/>
      <c r="BT537" s="68"/>
      <c r="BU537" s="68"/>
      <c r="BV537" s="68"/>
      <c r="BW537" s="68"/>
      <c r="BX537" s="68"/>
      <c r="BY537" s="68"/>
      <c r="BZ537" s="68"/>
      <c r="CA537" s="68"/>
      <c r="CB537" s="68"/>
      <c r="CC537" s="68"/>
      <c r="CD537" s="68"/>
      <c r="CE537" s="68"/>
      <c r="CF537" s="68"/>
      <c r="CG537" s="67"/>
    </row>
    <row r="538" spans="1:85" ht="14.1" customHeight="1">
      <c r="A538" s="1"/>
      <c r="B538" s="1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  <c r="AE538" s="68"/>
      <c r="AF538" s="68"/>
      <c r="AG538" s="68"/>
      <c r="AH538" s="68"/>
      <c r="AI538" s="68"/>
      <c r="AJ538" s="68"/>
      <c r="AK538" s="68"/>
      <c r="AL538" s="68"/>
      <c r="AM538" s="68"/>
      <c r="AN538" s="68"/>
      <c r="AO538" s="68"/>
      <c r="AP538" s="68"/>
      <c r="AQ538" s="68"/>
      <c r="AR538" s="68"/>
      <c r="AS538" s="68"/>
      <c r="AT538" s="68"/>
      <c r="AU538" s="68"/>
      <c r="AV538" s="68"/>
      <c r="AW538" s="68"/>
      <c r="AX538" s="68"/>
      <c r="AY538" s="68"/>
      <c r="AZ538" s="68"/>
      <c r="BA538" s="68"/>
      <c r="BB538" s="68"/>
      <c r="BC538" s="68"/>
      <c r="BD538" s="68"/>
      <c r="BE538" s="68"/>
      <c r="BF538" s="68"/>
      <c r="BG538" s="68"/>
      <c r="BH538" s="68"/>
      <c r="BI538" s="68"/>
      <c r="BJ538" s="68"/>
      <c r="BK538" s="68"/>
      <c r="BL538" s="68"/>
      <c r="BM538" s="68"/>
      <c r="BN538" s="68"/>
      <c r="BO538" s="68"/>
      <c r="BP538" s="68"/>
      <c r="BQ538" s="68"/>
      <c r="BR538" s="68"/>
      <c r="BS538" s="68"/>
      <c r="BT538" s="68"/>
      <c r="BU538" s="68"/>
      <c r="BV538" s="68"/>
      <c r="BW538" s="68"/>
      <c r="BX538" s="68"/>
      <c r="BY538" s="68"/>
      <c r="BZ538" s="68"/>
      <c r="CA538" s="68"/>
      <c r="CB538" s="68"/>
      <c r="CC538" s="68"/>
      <c r="CD538" s="68"/>
      <c r="CE538" s="68"/>
      <c r="CF538" s="68"/>
      <c r="CG538" s="67"/>
    </row>
    <row r="539" spans="1:85" ht="14.1" customHeight="1">
      <c r="A539" s="1"/>
      <c r="B539" s="1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  <c r="AF539" s="68"/>
      <c r="AG539" s="68"/>
      <c r="AH539" s="68"/>
      <c r="AI539" s="68"/>
      <c r="AJ539" s="68"/>
      <c r="AK539" s="68"/>
      <c r="AL539" s="68"/>
      <c r="AM539" s="68"/>
      <c r="AN539" s="68"/>
      <c r="AO539" s="68"/>
      <c r="AP539" s="68"/>
      <c r="AQ539" s="68"/>
      <c r="AR539" s="68"/>
      <c r="AS539" s="68"/>
      <c r="AT539" s="68"/>
      <c r="AU539" s="68"/>
      <c r="AV539" s="68"/>
      <c r="AW539" s="68"/>
      <c r="AX539" s="68"/>
      <c r="AY539" s="68"/>
      <c r="AZ539" s="68"/>
      <c r="BA539" s="68"/>
      <c r="BB539" s="68"/>
      <c r="BC539" s="68"/>
      <c r="BD539" s="68"/>
      <c r="BE539" s="68"/>
      <c r="BF539" s="68"/>
      <c r="BG539" s="68"/>
      <c r="BH539" s="68"/>
      <c r="BI539" s="68"/>
      <c r="BJ539" s="68"/>
      <c r="BK539" s="68"/>
      <c r="BL539" s="68"/>
      <c r="BM539" s="68"/>
      <c r="BN539" s="68"/>
      <c r="BO539" s="68"/>
      <c r="BP539" s="68"/>
      <c r="BQ539" s="68"/>
      <c r="BR539" s="68"/>
      <c r="BS539" s="68"/>
      <c r="BT539" s="68"/>
      <c r="BU539" s="68"/>
      <c r="BV539" s="68"/>
      <c r="BW539" s="68"/>
      <c r="BX539" s="68"/>
      <c r="BY539" s="68"/>
      <c r="BZ539" s="68"/>
      <c r="CA539" s="68"/>
      <c r="CB539" s="68"/>
      <c r="CC539" s="68"/>
      <c r="CD539" s="68"/>
      <c r="CE539" s="68"/>
      <c r="CF539" s="68"/>
      <c r="CG539" s="67"/>
    </row>
    <row r="540" spans="1:85" ht="14.1" customHeight="1">
      <c r="A540" s="1"/>
      <c r="B540" s="1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  <c r="AE540" s="68"/>
      <c r="AF540" s="68"/>
      <c r="AG540" s="68"/>
      <c r="AH540" s="68"/>
      <c r="AI540" s="68"/>
      <c r="AJ540" s="68"/>
      <c r="AK540" s="68"/>
      <c r="AL540" s="68"/>
      <c r="AM540" s="68"/>
      <c r="AN540" s="68"/>
      <c r="AO540" s="68"/>
      <c r="AP540" s="68"/>
      <c r="AQ540" s="68"/>
      <c r="AR540" s="68"/>
      <c r="AS540" s="68"/>
      <c r="AT540" s="68"/>
      <c r="AU540" s="68"/>
      <c r="AV540" s="68"/>
      <c r="AW540" s="68"/>
      <c r="AX540" s="68"/>
      <c r="AY540" s="68"/>
      <c r="AZ540" s="68"/>
      <c r="BA540" s="68"/>
      <c r="BB540" s="68"/>
      <c r="BC540" s="68"/>
      <c r="BD540" s="68"/>
      <c r="BE540" s="68"/>
      <c r="BF540" s="68"/>
      <c r="BG540" s="68"/>
      <c r="BH540" s="68"/>
      <c r="BI540" s="68"/>
      <c r="BJ540" s="68"/>
      <c r="BK540" s="68"/>
      <c r="BL540" s="68"/>
      <c r="BM540" s="68"/>
      <c r="BN540" s="68"/>
      <c r="BO540" s="68"/>
      <c r="BP540" s="68"/>
      <c r="BQ540" s="68"/>
      <c r="BR540" s="68"/>
      <c r="BS540" s="68"/>
      <c r="BT540" s="68"/>
      <c r="BU540" s="68"/>
      <c r="BV540" s="68"/>
      <c r="BW540" s="68"/>
      <c r="BX540" s="68"/>
      <c r="BY540" s="68"/>
      <c r="BZ540" s="68"/>
      <c r="CA540" s="68"/>
      <c r="CB540" s="68"/>
      <c r="CC540" s="68"/>
      <c r="CD540" s="68"/>
      <c r="CE540" s="68"/>
      <c r="CF540" s="68"/>
      <c r="CG540" s="67"/>
    </row>
    <row r="541" spans="1:85" ht="14.1" customHeight="1">
      <c r="A541" s="1"/>
      <c r="B541" s="1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  <c r="AD541" s="68"/>
      <c r="AE541" s="68"/>
      <c r="AF541" s="68"/>
      <c r="AG541" s="68"/>
      <c r="AH541" s="68"/>
      <c r="AI541" s="68"/>
      <c r="AJ541" s="68"/>
      <c r="AK541" s="68"/>
      <c r="AL541" s="68"/>
      <c r="AM541" s="68"/>
      <c r="AN541" s="68"/>
      <c r="AO541" s="68"/>
      <c r="AP541" s="68"/>
      <c r="AQ541" s="68"/>
      <c r="AR541" s="68"/>
      <c r="AS541" s="68"/>
      <c r="AT541" s="68"/>
      <c r="AU541" s="68"/>
      <c r="AV541" s="68"/>
      <c r="AW541" s="68"/>
      <c r="AX541" s="68"/>
      <c r="AY541" s="68"/>
      <c r="AZ541" s="68"/>
      <c r="BA541" s="68"/>
      <c r="BB541" s="68"/>
      <c r="BC541" s="68"/>
      <c r="BD541" s="68"/>
      <c r="BE541" s="68"/>
      <c r="BF541" s="68"/>
      <c r="BG541" s="68"/>
      <c r="BH541" s="68"/>
      <c r="BI541" s="68"/>
      <c r="BJ541" s="68"/>
      <c r="BK541" s="68"/>
      <c r="BL541" s="68"/>
      <c r="BM541" s="68"/>
      <c r="BN541" s="68"/>
      <c r="BO541" s="68"/>
      <c r="BP541" s="68"/>
      <c r="BQ541" s="68"/>
      <c r="BR541" s="68"/>
      <c r="BS541" s="68"/>
      <c r="BT541" s="68"/>
      <c r="BU541" s="68"/>
      <c r="BV541" s="68"/>
      <c r="BW541" s="68"/>
      <c r="BX541" s="68"/>
      <c r="BY541" s="68"/>
      <c r="BZ541" s="68"/>
      <c r="CA541" s="68"/>
      <c r="CB541" s="68"/>
      <c r="CC541" s="68"/>
      <c r="CD541" s="68"/>
      <c r="CE541" s="68"/>
      <c r="CF541" s="68"/>
      <c r="CG541" s="67"/>
    </row>
    <row r="542" spans="1:85" ht="14.1" customHeight="1">
      <c r="A542" s="1"/>
      <c r="B542" s="1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  <c r="AE542" s="68"/>
      <c r="AF542" s="68"/>
      <c r="AG542" s="68"/>
      <c r="AH542" s="68"/>
      <c r="AI542" s="68"/>
      <c r="AJ542" s="68"/>
      <c r="AK542" s="68"/>
      <c r="AL542" s="68"/>
      <c r="AM542" s="68"/>
      <c r="AN542" s="68"/>
      <c r="AO542" s="68"/>
      <c r="AP542" s="68"/>
      <c r="AQ542" s="68"/>
      <c r="AR542" s="68"/>
      <c r="AS542" s="68"/>
      <c r="AT542" s="68"/>
      <c r="AU542" s="68"/>
      <c r="AV542" s="68"/>
      <c r="AW542" s="68"/>
      <c r="AX542" s="68"/>
      <c r="AY542" s="68"/>
      <c r="AZ542" s="68"/>
      <c r="BA542" s="68"/>
      <c r="BB542" s="68"/>
      <c r="BC542" s="68"/>
      <c r="BD542" s="68"/>
      <c r="BE542" s="68"/>
      <c r="BF542" s="68"/>
      <c r="BG542" s="68"/>
      <c r="BH542" s="68"/>
      <c r="BI542" s="68"/>
      <c r="BJ542" s="68"/>
      <c r="BK542" s="68"/>
      <c r="BL542" s="68"/>
      <c r="BM542" s="68"/>
      <c r="BN542" s="68"/>
      <c r="BO542" s="68"/>
      <c r="BP542" s="68"/>
      <c r="BQ542" s="68"/>
      <c r="BR542" s="68"/>
      <c r="BS542" s="68"/>
      <c r="BT542" s="68"/>
      <c r="BU542" s="68"/>
      <c r="BV542" s="68"/>
      <c r="BW542" s="68"/>
      <c r="BX542" s="68"/>
      <c r="BY542" s="68"/>
      <c r="BZ542" s="68"/>
      <c r="CA542" s="68"/>
      <c r="CB542" s="68"/>
      <c r="CC542" s="68"/>
      <c r="CD542" s="68"/>
      <c r="CE542" s="68"/>
      <c r="CF542" s="68"/>
      <c r="CG542" s="67"/>
    </row>
    <row r="543" spans="1:85" ht="14.1" customHeight="1">
      <c r="A543" s="1"/>
      <c r="B543" s="1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  <c r="AD543" s="68"/>
      <c r="AE543" s="68"/>
      <c r="AF543" s="68"/>
      <c r="AG543" s="68"/>
      <c r="AH543" s="68"/>
      <c r="AI543" s="68"/>
      <c r="AJ543" s="68"/>
      <c r="AK543" s="68"/>
      <c r="AL543" s="68"/>
      <c r="AM543" s="68"/>
      <c r="AN543" s="68"/>
      <c r="AO543" s="68"/>
      <c r="AP543" s="68"/>
      <c r="AQ543" s="68"/>
      <c r="AR543" s="68"/>
      <c r="AS543" s="68"/>
      <c r="AT543" s="68"/>
      <c r="AU543" s="68"/>
      <c r="AV543" s="68"/>
      <c r="AW543" s="68"/>
      <c r="AX543" s="68"/>
      <c r="AY543" s="68"/>
      <c r="AZ543" s="68"/>
      <c r="BA543" s="68"/>
      <c r="BB543" s="68"/>
      <c r="BC543" s="68"/>
      <c r="BD543" s="68"/>
      <c r="BE543" s="68"/>
      <c r="BF543" s="68"/>
      <c r="BG543" s="68"/>
      <c r="BH543" s="68"/>
      <c r="BI543" s="68"/>
      <c r="BJ543" s="68"/>
      <c r="BK543" s="68"/>
      <c r="BL543" s="68"/>
      <c r="BM543" s="68"/>
      <c r="BN543" s="68"/>
      <c r="BO543" s="68"/>
      <c r="BP543" s="68"/>
      <c r="BQ543" s="68"/>
      <c r="BR543" s="68"/>
      <c r="BS543" s="68"/>
      <c r="BT543" s="68"/>
      <c r="BU543" s="68"/>
      <c r="BV543" s="68"/>
      <c r="BW543" s="68"/>
      <c r="BX543" s="68"/>
      <c r="BY543" s="68"/>
      <c r="BZ543" s="68"/>
      <c r="CA543" s="68"/>
      <c r="CB543" s="68"/>
      <c r="CC543" s="68"/>
      <c r="CD543" s="68"/>
      <c r="CE543" s="68"/>
      <c r="CF543" s="68"/>
      <c r="CG543" s="67"/>
    </row>
    <row r="544" spans="1:85" ht="14.1" customHeight="1">
      <c r="A544" s="1"/>
      <c r="B544" s="1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68"/>
      <c r="AM544" s="68"/>
      <c r="AN544" s="68"/>
      <c r="AO544" s="68"/>
      <c r="AP544" s="68"/>
      <c r="AQ544" s="68"/>
      <c r="AR544" s="68"/>
      <c r="AS544" s="68"/>
      <c r="AT544" s="68"/>
      <c r="AU544" s="68"/>
      <c r="AV544" s="68"/>
      <c r="AW544" s="68"/>
      <c r="AX544" s="68"/>
      <c r="AY544" s="68"/>
      <c r="AZ544" s="68"/>
      <c r="BA544" s="68"/>
      <c r="BB544" s="68"/>
      <c r="BC544" s="68"/>
      <c r="BD544" s="68"/>
      <c r="BE544" s="68"/>
      <c r="BF544" s="68"/>
      <c r="BG544" s="68"/>
      <c r="BH544" s="68"/>
      <c r="BI544" s="68"/>
      <c r="BJ544" s="68"/>
      <c r="BK544" s="68"/>
      <c r="BL544" s="68"/>
      <c r="BM544" s="68"/>
      <c r="BN544" s="68"/>
      <c r="BO544" s="68"/>
      <c r="BP544" s="68"/>
      <c r="BQ544" s="68"/>
      <c r="BR544" s="68"/>
      <c r="BS544" s="68"/>
      <c r="BT544" s="68"/>
      <c r="BU544" s="68"/>
      <c r="BV544" s="68"/>
      <c r="BW544" s="68"/>
      <c r="BX544" s="68"/>
      <c r="BY544" s="68"/>
      <c r="BZ544" s="68"/>
      <c r="CA544" s="68"/>
      <c r="CB544" s="68"/>
      <c r="CC544" s="68"/>
      <c r="CD544" s="68"/>
      <c r="CE544" s="68"/>
      <c r="CF544" s="68"/>
      <c r="CG544" s="67"/>
    </row>
    <row r="545" spans="1:85" ht="14.1" customHeight="1">
      <c r="A545" s="1"/>
      <c r="B545" s="1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68"/>
      <c r="AM545" s="68"/>
      <c r="AN545" s="68"/>
      <c r="AO545" s="68"/>
      <c r="AP545" s="68"/>
      <c r="AQ545" s="68"/>
      <c r="AR545" s="68"/>
      <c r="AS545" s="68"/>
      <c r="AT545" s="68"/>
      <c r="AU545" s="68"/>
      <c r="AV545" s="68"/>
      <c r="AW545" s="68"/>
      <c r="AX545" s="68"/>
      <c r="AY545" s="68"/>
      <c r="AZ545" s="68"/>
      <c r="BA545" s="68"/>
      <c r="BB545" s="68"/>
      <c r="BC545" s="68"/>
      <c r="BD545" s="68"/>
      <c r="BE545" s="68"/>
      <c r="BF545" s="68"/>
      <c r="BG545" s="68"/>
      <c r="BH545" s="68"/>
      <c r="BI545" s="68"/>
      <c r="BJ545" s="68"/>
      <c r="BK545" s="68"/>
      <c r="BL545" s="68"/>
      <c r="BM545" s="68"/>
      <c r="BN545" s="68"/>
      <c r="BO545" s="68"/>
      <c r="BP545" s="68"/>
      <c r="BQ545" s="68"/>
      <c r="BR545" s="68"/>
      <c r="BS545" s="68"/>
      <c r="BT545" s="68"/>
      <c r="BU545" s="68"/>
      <c r="BV545" s="68"/>
      <c r="BW545" s="68"/>
      <c r="BX545" s="68"/>
      <c r="BY545" s="68"/>
      <c r="BZ545" s="68"/>
      <c r="CA545" s="68"/>
      <c r="CB545" s="68"/>
      <c r="CC545" s="68"/>
      <c r="CD545" s="68"/>
      <c r="CE545" s="68"/>
      <c r="CF545" s="68"/>
      <c r="CG545" s="67"/>
    </row>
    <row r="546" spans="1:85" ht="14.1" customHeight="1">
      <c r="A546" s="1"/>
      <c r="B546" s="1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L546" s="68"/>
      <c r="AM546" s="68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8"/>
      <c r="AY546" s="68"/>
      <c r="AZ546" s="68"/>
      <c r="BA546" s="68"/>
      <c r="BB546" s="68"/>
      <c r="BC546" s="68"/>
      <c r="BD546" s="68"/>
      <c r="BE546" s="68"/>
      <c r="BF546" s="68"/>
      <c r="BG546" s="68"/>
      <c r="BH546" s="68"/>
      <c r="BI546" s="68"/>
      <c r="BJ546" s="68"/>
      <c r="BK546" s="68"/>
      <c r="BL546" s="68"/>
      <c r="BM546" s="68"/>
      <c r="BN546" s="68"/>
      <c r="BO546" s="68"/>
      <c r="BP546" s="68"/>
      <c r="BQ546" s="68"/>
      <c r="BR546" s="68"/>
      <c r="BS546" s="68"/>
      <c r="BT546" s="68"/>
      <c r="BU546" s="68"/>
      <c r="BV546" s="68"/>
      <c r="BW546" s="68"/>
      <c r="BX546" s="68"/>
      <c r="BY546" s="68"/>
      <c r="BZ546" s="68"/>
      <c r="CA546" s="68"/>
      <c r="CB546" s="68"/>
      <c r="CC546" s="68"/>
      <c r="CD546" s="68"/>
      <c r="CE546" s="68"/>
      <c r="CF546" s="68"/>
      <c r="CG546" s="67"/>
    </row>
    <row r="547" spans="1:85" ht="14.1" customHeight="1">
      <c r="A547" s="1"/>
      <c r="B547" s="1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  <c r="AE547" s="68"/>
      <c r="AF547" s="68"/>
      <c r="AG547" s="68"/>
      <c r="AH547" s="68"/>
      <c r="AI547" s="68"/>
      <c r="AJ547" s="68"/>
      <c r="AK547" s="68"/>
      <c r="AL547" s="68"/>
      <c r="AM547" s="68"/>
      <c r="AN547" s="68"/>
      <c r="AO547" s="68"/>
      <c r="AP547" s="68"/>
      <c r="AQ547" s="68"/>
      <c r="AR547" s="68"/>
      <c r="AS547" s="68"/>
      <c r="AT547" s="68"/>
      <c r="AU547" s="68"/>
      <c r="AV547" s="68"/>
      <c r="AW547" s="68"/>
      <c r="AX547" s="68"/>
      <c r="AY547" s="68"/>
      <c r="AZ547" s="68"/>
      <c r="BA547" s="68"/>
      <c r="BB547" s="68"/>
      <c r="BC547" s="68"/>
      <c r="BD547" s="68"/>
      <c r="BE547" s="68"/>
      <c r="BF547" s="68"/>
      <c r="BG547" s="68"/>
      <c r="BH547" s="68"/>
      <c r="BI547" s="68"/>
      <c r="BJ547" s="68"/>
      <c r="BK547" s="68"/>
      <c r="BL547" s="68"/>
      <c r="BM547" s="68"/>
      <c r="BN547" s="68"/>
      <c r="BO547" s="68"/>
      <c r="BP547" s="68"/>
      <c r="BQ547" s="68"/>
      <c r="BR547" s="68"/>
      <c r="BS547" s="68"/>
      <c r="BT547" s="68"/>
      <c r="BU547" s="68"/>
      <c r="BV547" s="68"/>
      <c r="BW547" s="68"/>
      <c r="BX547" s="68"/>
      <c r="BY547" s="68"/>
      <c r="BZ547" s="68"/>
      <c r="CA547" s="68"/>
      <c r="CB547" s="68"/>
      <c r="CC547" s="68"/>
      <c r="CD547" s="68"/>
      <c r="CE547" s="68"/>
      <c r="CF547" s="68"/>
      <c r="CG547" s="67"/>
    </row>
    <row r="548" spans="1:85" ht="14.1" customHeight="1">
      <c r="A548" s="1"/>
      <c r="B548" s="1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  <c r="AE548" s="68"/>
      <c r="AF548" s="68"/>
      <c r="AG548" s="68"/>
      <c r="AH548" s="68"/>
      <c r="AI548" s="68"/>
      <c r="AJ548" s="68"/>
      <c r="AK548" s="68"/>
      <c r="AL548" s="68"/>
      <c r="AM548" s="68"/>
      <c r="AN548" s="68"/>
      <c r="AO548" s="68"/>
      <c r="AP548" s="68"/>
      <c r="AQ548" s="68"/>
      <c r="AR548" s="68"/>
      <c r="AS548" s="68"/>
      <c r="AT548" s="68"/>
      <c r="AU548" s="68"/>
      <c r="AV548" s="68"/>
      <c r="AW548" s="68"/>
      <c r="AX548" s="68"/>
      <c r="AY548" s="68"/>
      <c r="AZ548" s="68"/>
      <c r="BA548" s="68"/>
      <c r="BB548" s="68"/>
      <c r="BC548" s="68"/>
      <c r="BD548" s="68"/>
      <c r="BE548" s="68"/>
      <c r="BF548" s="68"/>
      <c r="BG548" s="68"/>
      <c r="BH548" s="68"/>
      <c r="BI548" s="68"/>
      <c r="BJ548" s="68"/>
      <c r="BK548" s="68"/>
      <c r="BL548" s="68"/>
      <c r="BM548" s="68"/>
      <c r="BN548" s="68"/>
      <c r="BO548" s="68"/>
      <c r="BP548" s="68"/>
      <c r="BQ548" s="68"/>
      <c r="BR548" s="68"/>
      <c r="BS548" s="68"/>
      <c r="BT548" s="68"/>
      <c r="BU548" s="68"/>
      <c r="BV548" s="68"/>
      <c r="BW548" s="68"/>
      <c r="BX548" s="68"/>
      <c r="BY548" s="68"/>
      <c r="BZ548" s="68"/>
      <c r="CA548" s="68"/>
      <c r="CB548" s="68"/>
      <c r="CC548" s="68"/>
      <c r="CD548" s="68"/>
      <c r="CE548" s="68"/>
      <c r="CF548" s="68"/>
      <c r="CG548" s="67"/>
    </row>
    <row r="549" spans="1:85" ht="14.1" customHeight="1">
      <c r="A549" s="1"/>
      <c r="B549" s="1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  <c r="AE549" s="68"/>
      <c r="AF549" s="68"/>
      <c r="AG549" s="68"/>
      <c r="AH549" s="68"/>
      <c r="AI549" s="68"/>
      <c r="AJ549" s="68"/>
      <c r="AK549" s="68"/>
      <c r="AL549" s="68"/>
      <c r="AM549" s="68"/>
      <c r="AN549" s="68"/>
      <c r="AO549" s="68"/>
      <c r="AP549" s="68"/>
      <c r="AQ549" s="68"/>
      <c r="AR549" s="68"/>
      <c r="AS549" s="68"/>
      <c r="AT549" s="68"/>
      <c r="AU549" s="68"/>
      <c r="AV549" s="68"/>
      <c r="AW549" s="68"/>
      <c r="AX549" s="68"/>
      <c r="AY549" s="68"/>
      <c r="AZ549" s="68"/>
      <c r="BA549" s="68"/>
      <c r="BB549" s="68"/>
      <c r="BC549" s="68"/>
      <c r="BD549" s="68"/>
      <c r="BE549" s="68"/>
      <c r="BF549" s="68"/>
      <c r="BG549" s="68"/>
      <c r="BH549" s="68"/>
      <c r="BI549" s="68"/>
      <c r="BJ549" s="68"/>
      <c r="BK549" s="68"/>
      <c r="BL549" s="68"/>
      <c r="BM549" s="68"/>
      <c r="BN549" s="68"/>
      <c r="BO549" s="68"/>
      <c r="BP549" s="68"/>
      <c r="BQ549" s="68"/>
      <c r="BR549" s="68"/>
      <c r="BS549" s="68"/>
      <c r="BT549" s="68"/>
      <c r="BU549" s="68"/>
      <c r="BV549" s="68"/>
      <c r="BW549" s="68"/>
      <c r="BX549" s="68"/>
      <c r="BY549" s="68"/>
      <c r="BZ549" s="68"/>
      <c r="CA549" s="68"/>
      <c r="CB549" s="68"/>
      <c r="CC549" s="68"/>
      <c r="CD549" s="68"/>
      <c r="CE549" s="68"/>
      <c r="CF549" s="68"/>
      <c r="CG549" s="67"/>
    </row>
    <row r="550" spans="1:85" ht="14.1" customHeight="1">
      <c r="A550" s="1"/>
      <c r="B550" s="1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  <c r="AE550" s="68"/>
      <c r="AF550" s="68"/>
      <c r="AG550" s="68"/>
      <c r="AH550" s="68"/>
      <c r="AI550" s="68"/>
      <c r="AJ550" s="68"/>
      <c r="AK550" s="68"/>
      <c r="AL550" s="68"/>
      <c r="AM550" s="68"/>
      <c r="AN550" s="68"/>
      <c r="AO550" s="68"/>
      <c r="AP550" s="68"/>
      <c r="AQ550" s="68"/>
      <c r="AR550" s="68"/>
      <c r="AS550" s="68"/>
      <c r="AT550" s="68"/>
      <c r="AU550" s="68"/>
      <c r="AV550" s="68"/>
      <c r="AW550" s="68"/>
      <c r="AX550" s="68"/>
      <c r="AY550" s="68"/>
      <c r="AZ550" s="68"/>
      <c r="BA550" s="68"/>
      <c r="BB550" s="68"/>
      <c r="BC550" s="68"/>
      <c r="BD550" s="68"/>
      <c r="BE550" s="68"/>
      <c r="BF550" s="68"/>
      <c r="BG550" s="68"/>
      <c r="BH550" s="68"/>
      <c r="BI550" s="68"/>
      <c r="BJ550" s="68"/>
      <c r="BK550" s="68"/>
      <c r="BL550" s="68"/>
      <c r="BM550" s="68"/>
      <c r="BN550" s="68"/>
      <c r="BO550" s="68"/>
      <c r="BP550" s="68"/>
      <c r="BQ550" s="68"/>
      <c r="BR550" s="68"/>
      <c r="BS550" s="68"/>
      <c r="BT550" s="68"/>
      <c r="BU550" s="68"/>
      <c r="BV550" s="68"/>
      <c r="BW550" s="68"/>
      <c r="BX550" s="68"/>
      <c r="BY550" s="68"/>
      <c r="BZ550" s="68"/>
      <c r="CA550" s="68"/>
      <c r="CB550" s="68"/>
      <c r="CC550" s="68"/>
      <c r="CD550" s="68"/>
      <c r="CE550" s="68"/>
      <c r="CF550" s="68"/>
      <c r="CG550" s="67"/>
    </row>
    <row r="551" spans="1:85" ht="14.1" customHeight="1">
      <c r="A551" s="1"/>
      <c r="B551" s="1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  <c r="AE551" s="68"/>
      <c r="AF551" s="68"/>
      <c r="AG551" s="68"/>
      <c r="AH551" s="68"/>
      <c r="AI551" s="68"/>
      <c r="AJ551" s="68"/>
      <c r="AK551" s="68"/>
      <c r="AL551" s="68"/>
      <c r="AM551" s="68"/>
      <c r="AN551" s="68"/>
      <c r="AO551" s="68"/>
      <c r="AP551" s="68"/>
      <c r="AQ551" s="68"/>
      <c r="AR551" s="68"/>
      <c r="AS551" s="68"/>
      <c r="AT551" s="68"/>
      <c r="AU551" s="68"/>
      <c r="AV551" s="68"/>
      <c r="AW551" s="68"/>
      <c r="AX551" s="68"/>
      <c r="AY551" s="68"/>
      <c r="AZ551" s="68"/>
      <c r="BA551" s="68"/>
      <c r="BB551" s="68"/>
      <c r="BC551" s="68"/>
      <c r="BD551" s="68"/>
      <c r="BE551" s="68"/>
      <c r="BF551" s="68"/>
      <c r="BG551" s="68"/>
      <c r="BH551" s="68"/>
      <c r="BI551" s="68"/>
      <c r="BJ551" s="68"/>
      <c r="BK551" s="68"/>
      <c r="BL551" s="68"/>
      <c r="BM551" s="68"/>
      <c r="BN551" s="68"/>
      <c r="BO551" s="68"/>
      <c r="BP551" s="68"/>
      <c r="BQ551" s="68"/>
      <c r="BR551" s="68"/>
      <c r="BS551" s="68"/>
      <c r="BT551" s="68"/>
      <c r="BU551" s="68"/>
      <c r="BV551" s="68"/>
      <c r="BW551" s="68"/>
      <c r="BX551" s="68"/>
      <c r="BY551" s="68"/>
      <c r="BZ551" s="68"/>
      <c r="CA551" s="68"/>
      <c r="CB551" s="68"/>
      <c r="CC551" s="68"/>
      <c r="CD551" s="68"/>
      <c r="CE551" s="68"/>
      <c r="CF551" s="68"/>
      <c r="CG551" s="67"/>
    </row>
    <row r="552" spans="1:85" ht="14.1" customHeight="1">
      <c r="A552" s="1"/>
      <c r="B552" s="1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  <c r="AE552" s="68"/>
      <c r="AF552" s="68"/>
      <c r="AG552" s="68"/>
      <c r="AH552" s="68"/>
      <c r="AI552" s="68"/>
      <c r="AJ552" s="68"/>
      <c r="AK552" s="68"/>
      <c r="AL552" s="68"/>
      <c r="AM552" s="68"/>
      <c r="AN552" s="68"/>
      <c r="AO552" s="68"/>
      <c r="AP552" s="68"/>
      <c r="AQ552" s="68"/>
      <c r="AR552" s="68"/>
      <c r="AS552" s="68"/>
      <c r="AT552" s="68"/>
      <c r="AU552" s="68"/>
      <c r="AV552" s="68"/>
      <c r="AW552" s="68"/>
      <c r="AX552" s="68"/>
      <c r="AY552" s="68"/>
      <c r="AZ552" s="68"/>
      <c r="BA552" s="68"/>
      <c r="BB552" s="68"/>
      <c r="BC552" s="68"/>
      <c r="BD552" s="68"/>
      <c r="BE552" s="68"/>
      <c r="BF552" s="68"/>
      <c r="BG552" s="68"/>
      <c r="BH552" s="68"/>
      <c r="BI552" s="68"/>
      <c r="BJ552" s="68"/>
      <c r="BK552" s="68"/>
      <c r="BL552" s="68"/>
      <c r="BM552" s="68"/>
      <c r="BN552" s="68"/>
      <c r="BO552" s="68"/>
      <c r="BP552" s="68"/>
      <c r="BQ552" s="68"/>
      <c r="BR552" s="68"/>
      <c r="BS552" s="68"/>
      <c r="BT552" s="68"/>
      <c r="BU552" s="68"/>
      <c r="BV552" s="68"/>
      <c r="BW552" s="68"/>
      <c r="BX552" s="68"/>
      <c r="BY552" s="68"/>
      <c r="BZ552" s="68"/>
      <c r="CA552" s="68"/>
      <c r="CB552" s="68"/>
      <c r="CC552" s="68"/>
      <c r="CD552" s="68"/>
      <c r="CE552" s="68"/>
      <c r="CF552" s="68"/>
      <c r="CG552" s="67"/>
    </row>
    <row r="553" spans="1:85" ht="14.1" customHeight="1">
      <c r="A553" s="1"/>
      <c r="B553" s="1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L553" s="68"/>
      <c r="AM553" s="68"/>
      <c r="AN553" s="68"/>
      <c r="AO553" s="68"/>
      <c r="AP553" s="68"/>
      <c r="AQ553" s="68"/>
      <c r="AR553" s="68"/>
      <c r="AS553" s="68"/>
      <c r="AT553" s="68"/>
      <c r="AU553" s="68"/>
      <c r="AV553" s="68"/>
      <c r="AW553" s="68"/>
      <c r="AX553" s="68"/>
      <c r="AY553" s="68"/>
      <c r="AZ553" s="68"/>
      <c r="BA553" s="68"/>
      <c r="BB553" s="68"/>
      <c r="BC553" s="68"/>
      <c r="BD553" s="68"/>
      <c r="BE553" s="68"/>
      <c r="BF553" s="68"/>
      <c r="BG553" s="68"/>
      <c r="BH553" s="68"/>
      <c r="BI553" s="68"/>
      <c r="BJ553" s="68"/>
      <c r="BK553" s="68"/>
      <c r="BL553" s="68"/>
      <c r="BM553" s="68"/>
      <c r="BN553" s="68"/>
      <c r="BO553" s="68"/>
      <c r="BP553" s="68"/>
      <c r="BQ553" s="68"/>
      <c r="BR553" s="68"/>
      <c r="BS553" s="68"/>
      <c r="BT553" s="68"/>
      <c r="BU553" s="68"/>
      <c r="BV553" s="68"/>
      <c r="BW553" s="68"/>
      <c r="BX553" s="68"/>
      <c r="BY553" s="68"/>
      <c r="BZ553" s="68"/>
      <c r="CA553" s="68"/>
      <c r="CB553" s="68"/>
      <c r="CC553" s="68"/>
      <c r="CD553" s="68"/>
      <c r="CE553" s="68"/>
      <c r="CF553" s="68"/>
      <c r="CG553" s="67"/>
    </row>
    <row r="554" spans="1:85" ht="14.1" customHeight="1">
      <c r="A554" s="1"/>
      <c r="B554" s="1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68"/>
      <c r="AM554" s="68"/>
      <c r="AN554" s="68"/>
      <c r="AO554" s="68"/>
      <c r="AP554" s="68"/>
      <c r="AQ554" s="68"/>
      <c r="AR554" s="68"/>
      <c r="AS554" s="68"/>
      <c r="AT554" s="68"/>
      <c r="AU554" s="68"/>
      <c r="AV554" s="68"/>
      <c r="AW554" s="68"/>
      <c r="AX554" s="68"/>
      <c r="AY554" s="68"/>
      <c r="AZ554" s="68"/>
      <c r="BA554" s="68"/>
      <c r="BB554" s="68"/>
      <c r="BC554" s="68"/>
      <c r="BD554" s="68"/>
      <c r="BE554" s="68"/>
      <c r="BF554" s="68"/>
      <c r="BG554" s="68"/>
      <c r="BH554" s="68"/>
      <c r="BI554" s="68"/>
      <c r="BJ554" s="68"/>
      <c r="BK554" s="68"/>
      <c r="BL554" s="68"/>
      <c r="BM554" s="68"/>
      <c r="BN554" s="68"/>
      <c r="BO554" s="68"/>
      <c r="BP554" s="68"/>
      <c r="BQ554" s="68"/>
      <c r="BR554" s="68"/>
      <c r="BS554" s="68"/>
      <c r="BT554" s="68"/>
      <c r="BU554" s="68"/>
      <c r="BV554" s="68"/>
      <c r="BW554" s="68"/>
      <c r="BX554" s="68"/>
      <c r="BY554" s="68"/>
      <c r="BZ554" s="68"/>
      <c r="CA554" s="68"/>
      <c r="CB554" s="68"/>
      <c r="CC554" s="68"/>
      <c r="CD554" s="68"/>
      <c r="CE554" s="68"/>
      <c r="CF554" s="68"/>
      <c r="CG554" s="67"/>
    </row>
    <row r="555" spans="1:85" ht="14.1" customHeight="1">
      <c r="A555" s="1"/>
      <c r="B555" s="1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L555" s="68"/>
      <c r="AM555" s="68"/>
      <c r="AN555" s="68"/>
      <c r="AO555" s="68"/>
      <c r="AP555" s="68"/>
      <c r="AQ555" s="68"/>
      <c r="AR555" s="68"/>
      <c r="AS555" s="68"/>
      <c r="AT555" s="68"/>
      <c r="AU555" s="68"/>
      <c r="AV555" s="68"/>
      <c r="AW555" s="68"/>
      <c r="AX555" s="68"/>
      <c r="AY555" s="68"/>
      <c r="AZ555" s="68"/>
      <c r="BA555" s="68"/>
      <c r="BB555" s="68"/>
      <c r="BC555" s="68"/>
      <c r="BD555" s="68"/>
      <c r="BE555" s="68"/>
      <c r="BF555" s="68"/>
      <c r="BG555" s="68"/>
      <c r="BH555" s="68"/>
      <c r="BI555" s="68"/>
      <c r="BJ555" s="68"/>
      <c r="BK555" s="68"/>
      <c r="BL555" s="68"/>
      <c r="BM555" s="68"/>
      <c r="BN555" s="68"/>
      <c r="BO555" s="68"/>
      <c r="BP555" s="68"/>
      <c r="BQ555" s="68"/>
      <c r="BR555" s="68"/>
      <c r="BS555" s="68"/>
      <c r="BT555" s="68"/>
      <c r="BU555" s="68"/>
      <c r="BV555" s="68"/>
      <c r="BW555" s="68"/>
      <c r="BX555" s="68"/>
      <c r="BY555" s="68"/>
      <c r="BZ555" s="68"/>
      <c r="CA555" s="68"/>
      <c r="CB555" s="68"/>
      <c r="CC555" s="68"/>
      <c r="CD555" s="68"/>
      <c r="CE555" s="68"/>
      <c r="CF555" s="68"/>
      <c r="CG555" s="67"/>
    </row>
    <row r="556" spans="1:85" ht="14.1" customHeight="1">
      <c r="A556" s="1"/>
      <c r="B556" s="1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68"/>
      <c r="AM556" s="68"/>
      <c r="AN556" s="68"/>
      <c r="AO556" s="68"/>
      <c r="AP556" s="68"/>
      <c r="AQ556" s="68"/>
      <c r="AR556" s="68"/>
      <c r="AS556" s="68"/>
      <c r="AT556" s="68"/>
      <c r="AU556" s="68"/>
      <c r="AV556" s="68"/>
      <c r="AW556" s="68"/>
      <c r="AX556" s="68"/>
      <c r="AY556" s="68"/>
      <c r="AZ556" s="68"/>
      <c r="BA556" s="68"/>
      <c r="BB556" s="68"/>
      <c r="BC556" s="68"/>
      <c r="BD556" s="68"/>
      <c r="BE556" s="68"/>
      <c r="BF556" s="68"/>
      <c r="BG556" s="68"/>
      <c r="BH556" s="68"/>
      <c r="BI556" s="68"/>
      <c r="BJ556" s="68"/>
      <c r="BK556" s="68"/>
      <c r="BL556" s="68"/>
      <c r="BM556" s="68"/>
      <c r="BN556" s="68"/>
      <c r="BO556" s="68"/>
      <c r="BP556" s="68"/>
      <c r="BQ556" s="68"/>
      <c r="BR556" s="68"/>
      <c r="BS556" s="68"/>
      <c r="BT556" s="68"/>
      <c r="BU556" s="68"/>
      <c r="BV556" s="68"/>
      <c r="BW556" s="68"/>
      <c r="BX556" s="68"/>
      <c r="BY556" s="68"/>
      <c r="BZ556" s="68"/>
      <c r="CA556" s="68"/>
      <c r="CB556" s="68"/>
      <c r="CC556" s="68"/>
      <c r="CD556" s="68"/>
      <c r="CE556" s="68"/>
      <c r="CF556" s="68"/>
      <c r="CG556" s="67"/>
    </row>
    <row r="557" spans="1:85" ht="14.1" customHeight="1">
      <c r="A557" s="1"/>
      <c r="B557" s="1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L557" s="68"/>
      <c r="AM557" s="68"/>
      <c r="AN557" s="68"/>
      <c r="AO557" s="68"/>
      <c r="AP557" s="68"/>
      <c r="AQ557" s="68"/>
      <c r="AR557" s="68"/>
      <c r="AS557" s="68"/>
      <c r="AT557" s="68"/>
      <c r="AU557" s="68"/>
      <c r="AV557" s="68"/>
      <c r="AW557" s="68"/>
      <c r="AX557" s="68"/>
      <c r="AY557" s="68"/>
      <c r="AZ557" s="68"/>
      <c r="BA557" s="68"/>
      <c r="BB557" s="68"/>
      <c r="BC557" s="68"/>
      <c r="BD557" s="68"/>
      <c r="BE557" s="68"/>
      <c r="BF557" s="68"/>
      <c r="BG557" s="68"/>
      <c r="BH557" s="68"/>
      <c r="BI557" s="68"/>
      <c r="BJ557" s="68"/>
      <c r="BK557" s="68"/>
      <c r="BL557" s="68"/>
      <c r="BM557" s="68"/>
      <c r="BN557" s="68"/>
      <c r="BO557" s="68"/>
      <c r="BP557" s="68"/>
      <c r="BQ557" s="68"/>
      <c r="BR557" s="68"/>
      <c r="BS557" s="68"/>
      <c r="BT557" s="68"/>
      <c r="BU557" s="68"/>
      <c r="BV557" s="68"/>
      <c r="BW557" s="68"/>
      <c r="BX557" s="68"/>
      <c r="BY557" s="68"/>
      <c r="BZ557" s="68"/>
      <c r="CA557" s="68"/>
      <c r="CB557" s="68"/>
      <c r="CC557" s="68"/>
      <c r="CD557" s="68"/>
      <c r="CE557" s="68"/>
      <c r="CF557" s="68"/>
      <c r="CG557" s="67"/>
    </row>
    <row r="558" spans="1:85" ht="14.1" customHeight="1">
      <c r="A558" s="1"/>
      <c r="B558" s="1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L558" s="68"/>
      <c r="AM558" s="68"/>
      <c r="AN558" s="68"/>
      <c r="AO558" s="68"/>
      <c r="AP558" s="68"/>
      <c r="AQ558" s="68"/>
      <c r="AR558" s="68"/>
      <c r="AS558" s="68"/>
      <c r="AT558" s="68"/>
      <c r="AU558" s="68"/>
      <c r="AV558" s="68"/>
      <c r="AW558" s="68"/>
      <c r="AX558" s="68"/>
      <c r="AY558" s="68"/>
      <c r="AZ558" s="68"/>
      <c r="BA558" s="68"/>
      <c r="BB558" s="68"/>
      <c r="BC558" s="68"/>
      <c r="BD558" s="68"/>
      <c r="BE558" s="68"/>
      <c r="BF558" s="68"/>
      <c r="BG558" s="68"/>
      <c r="BH558" s="68"/>
      <c r="BI558" s="68"/>
      <c r="BJ558" s="68"/>
      <c r="BK558" s="68"/>
      <c r="BL558" s="68"/>
      <c r="BM558" s="68"/>
      <c r="BN558" s="68"/>
      <c r="BO558" s="68"/>
      <c r="BP558" s="68"/>
      <c r="BQ558" s="68"/>
      <c r="BR558" s="68"/>
      <c r="BS558" s="68"/>
      <c r="BT558" s="68"/>
      <c r="BU558" s="68"/>
      <c r="BV558" s="68"/>
      <c r="BW558" s="68"/>
      <c r="BX558" s="68"/>
      <c r="BY558" s="68"/>
      <c r="BZ558" s="68"/>
      <c r="CA558" s="68"/>
      <c r="CB558" s="68"/>
      <c r="CC558" s="68"/>
      <c r="CD558" s="68"/>
      <c r="CE558" s="68"/>
      <c r="CF558" s="68"/>
      <c r="CG558" s="67"/>
    </row>
    <row r="559" spans="1:85" ht="14.1" customHeight="1">
      <c r="A559" s="1"/>
      <c r="B559" s="1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68"/>
      <c r="AM559" s="68"/>
      <c r="AN559" s="68"/>
      <c r="AO559" s="68"/>
      <c r="AP559" s="68"/>
      <c r="AQ559" s="68"/>
      <c r="AR559" s="68"/>
      <c r="AS559" s="68"/>
      <c r="AT559" s="68"/>
      <c r="AU559" s="68"/>
      <c r="AV559" s="68"/>
      <c r="AW559" s="68"/>
      <c r="AX559" s="68"/>
      <c r="AY559" s="68"/>
      <c r="AZ559" s="68"/>
      <c r="BA559" s="68"/>
      <c r="BB559" s="68"/>
      <c r="BC559" s="68"/>
      <c r="BD559" s="68"/>
      <c r="BE559" s="68"/>
      <c r="BF559" s="68"/>
      <c r="BG559" s="68"/>
      <c r="BH559" s="68"/>
      <c r="BI559" s="68"/>
      <c r="BJ559" s="68"/>
      <c r="BK559" s="68"/>
      <c r="BL559" s="68"/>
      <c r="BM559" s="68"/>
      <c r="BN559" s="68"/>
      <c r="BO559" s="68"/>
      <c r="BP559" s="68"/>
      <c r="BQ559" s="68"/>
      <c r="BR559" s="68"/>
      <c r="BS559" s="68"/>
      <c r="BT559" s="68"/>
      <c r="BU559" s="68"/>
      <c r="BV559" s="68"/>
      <c r="BW559" s="68"/>
      <c r="BX559" s="68"/>
      <c r="BY559" s="68"/>
      <c r="BZ559" s="68"/>
      <c r="CA559" s="68"/>
      <c r="CB559" s="68"/>
      <c r="CC559" s="68"/>
      <c r="CD559" s="68"/>
      <c r="CE559" s="68"/>
      <c r="CF559" s="68"/>
      <c r="CG559" s="67"/>
    </row>
    <row r="560" spans="1:85" ht="14.1" customHeight="1">
      <c r="A560" s="1"/>
      <c r="B560" s="1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L560" s="68"/>
      <c r="AM560" s="68"/>
      <c r="AN560" s="68"/>
      <c r="AO560" s="68"/>
      <c r="AP560" s="68"/>
      <c r="AQ560" s="68"/>
      <c r="AR560" s="68"/>
      <c r="AS560" s="68"/>
      <c r="AT560" s="68"/>
      <c r="AU560" s="68"/>
      <c r="AV560" s="68"/>
      <c r="AW560" s="68"/>
      <c r="AX560" s="68"/>
      <c r="AY560" s="68"/>
      <c r="AZ560" s="68"/>
      <c r="BA560" s="68"/>
      <c r="BB560" s="68"/>
      <c r="BC560" s="68"/>
      <c r="BD560" s="68"/>
      <c r="BE560" s="68"/>
      <c r="BF560" s="68"/>
      <c r="BG560" s="68"/>
      <c r="BH560" s="68"/>
      <c r="BI560" s="68"/>
      <c r="BJ560" s="68"/>
      <c r="BK560" s="68"/>
      <c r="BL560" s="68"/>
      <c r="BM560" s="68"/>
      <c r="BN560" s="68"/>
      <c r="BO560" s="68"/>
      <c r="BP560" s="68"/>
      <c r="BQ560" s="68"/>
      <c r="BR560" s="68"/>
      <c r="BS560" s="68"/>
      <c r="BT560" s="68"/>
      <c r="BU560" s="68"/>
      <c r="BV560" s="68"/>
      <c r="BW560" s="68"/>
      <c r="BX560" s="68"/>
      <c r="BY560" s="68"/>
      <c r="BZ560" s="68"/>
      <c r="CA560" s="68"/>
      <c r="CB560" s="68"/>
      <c r="CC560" s="68"/>
      <c r="CD560" s="68"/>
      <c r="CE560" s="68"/>
      <c r="CF560" s="68"/>
      <c r="CG560" s="67"/>
    </row>
    <row r="561" spans="1:85" ht="14.1" customHeight="1">
      <c r="A561" s="1"/>
      <c r="B561" s="1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L561" s="68"/>
      <c r="AM561" s="68"/>
      <c r="AN561" s="68"/>
      <c r="AO561" s="68"/>
      <c r="AP561" s="68"/>
      <c r="AQ561" s="68"/>
      <c r="AR561" s="68"/>
      <c r="AS561" s="68"/>
      <c r="AT561" s="68"/>
      <c r="AU561" s="68"/>
      <c r="AV561" s="68"/>
      <c r="AW561" s="68"/>
      <c r="AX561" s="68"/>
      <c r="AY561" s="68"/>
      <c r="AZ561" s="68"/>
      <c r="BA561" s="68"/>
      <c r="BB561" s="68"/>
      <c r="BC561" s="68"/>
      <c r="BD561" s="68"/>
      <c r="BE561" s="68"/>
      <c r="BF561" s="68"/>
      <c r="BG561" s="68"/>
      <c r="BH561" s="68"/>
      <c r="BI561" s="68"/>
      <c r="BJ561" s="68"/>
      <c r="BK561" s="68"/>
      <c r="BL561" s="68"/>
      <c r="BM561" s="68"/>
      <c r="BN561" s="68"/>
      <c r="BO561" s="68"/>
      <c r="BP561" s="68"/>
      <c r="BQ561" s="68"/>
      <c r="BR561" s="68"/>
      <c r="BS561" s="68"/>
      <c r="BT561" s="68"/>
      <c r="BU561" s="68"/>
      <c r="BV561" s="68"/>
      <c r="BW561" s="68"/>
      <c r="BX561" s="68"/>
      <c r="BY561" s="68"/>
      <c r="BZ561" s="68"/>
      <c r="CA561" s="68"/>
      <c r="CB561" s="68"/>
      <c r="CC561" s="68"/>
      <c r="CD561" s="68"/>
      <c r="CE561" s="68"/>
      <c r="CF561" s="68"/>
      <c r="CG561" s="67"/>
    </row>
    <row r="562" spans="1:85" ht="14.1" customHeight="1">
      <c r="A562" s="1"/>
      <c r="B562" s="1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L562" s="68"/>
      <c r="AM562" s="68"/>
      <c r="AN562" s="68"/>
      <c r="AO562" s="68"/>
      <c r="AP562" s="68"/>
      <c r="AQ562" s="68"/>
      <c r="AR562" s="68"/>
      <c r="AS562" s="68"/>
      <c r="AT562" s="68"/>
      <c r="AU562" s="68"/>
      <c r="AV562" s="68"/>
      <c r="AW562" s="68"/>
      <c r="AX562" s="68"/>
      <c r="AY562" s="68"/>
      <c r="AZ562" s="68"/>
      <c r="BA562" s="68"/>
      <c r="BB562" s="68"/>
      <c r="BC562" s="68"/>
      <c r="BD562" s="68"/>
      <c r="BE562" s="68"/>
      <c r="BF562" s="68"/>
      <c r="BG562" s="68"/>
      <c r="BH562" s="68"/>
      <c r="BI562" s="68"/>
      <c r="BJ562" s="68"/>
      <c r="BK562" s="68"/>
      <c r="BL562" s="68"/>
      <c r="BM562" s="68"/>
      <c r="BN562" s="68"/>
      <c r="BO562" s="68"/>
      <c r="BP562" s="68"/>
      <c r="BQ562" s="68"/>
      <c r="BR562" s="68"/>
      <c r="BS562" s="68"/>
      <c r="BT562" s="68"/>
      <c r="BU562" s="68"/>
      <c r="BV562" s="68"/>
      <c r="BW562" s="68"/>
      <c r="BX562" s="68"/>
      <c r="BY562" s="68"/>
      <c r="BZ562" s="68"/>
      <c r="CA562" s="68"/>
      <c r="CB562" s="68"/>
      <c r="CC562" s="68"/>
      <c r="CD562" s="68"/>
      <c r="CE562" s="68"/>
      <c r="CF562" s="68"/>
      <c r="CG562" s="67"/>
    </row>
    <row r="563" spans="1:85" ht="14.1" customHeight="1">
      <c r="A563" s="1"/>
      <c r="B563" s="1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L563" s="68"/>
      <c r="AM563" s="68"/>
      <c r="AN563" s="68"/>
      <c r="AO563" s="68"/>
      <c r="AP563" s="68"/>
      <c r="AQ563" s="68"/>
      <c r="AR563" s="68"/>
      <c r="AS563" s="68"/>
      <c r="AT563" s="68"/>
      <c r="AU563" s="68"/>
      <c r="AV563" s="68"/>
      <c r="AW563" s="68"/>
      <c r="AX563" s="68"/>
      <c r="AY563" s="68"/>
      <c r="AZ563" s="68"/>
      <c r="BA563" s="68"/>
      <c r="BB563" s="68"/>
      <c r="BC563" s="68"/>
      <c r="BD563" s="68"/>
      <c r="BE563" s="68"/>
      <c r="BF563" s="68"/>
      <c r="BG563" s="68"/>
      <c r="BH563" s="68"/>
      <c r="BI563" s="68"/>
      <c r="BJ563" s="68"/>
      <c r="BK563" s="68"/>
      <c r="BL563" s="68"/>
      <c r="BM563" s="68"/>
      <c r="BN563" s="68"/>
      <c r="BO563" s="68"/>
      <c r="BP563" s="68"/>
      <c r="BQ563" s="68"/>
      <c r="BR563" s="68"/>
      <c r="BS563" s="68"/>
      <c r="BT563" s="68"/>
      <c r="BU563" s="68"/>
      <c r="BV563" s="68"/>
      <c r="BW563" s="68"/>
      <c r="BX563" s="68"/>
      <c r="BY563" s="68"/>
      <c r="BZ563" s="68"/>
      <c r="CA563" s="68"/>
      <c r="CB563" s="68"/>
      <c r="CC563" s="68"/>
      <c r="CD563" s="68"/>
      <c r="CE563" s="68"/>
      <c r="CF563" s="68"/>
      <c r="CG563" s="67"/>
    </row>
    <row r="564" spans="1:85" ht="14.1" customHeight="1">
      <c r="A564" s="1"/>
      <c r="B564" s="1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  <c r="AE564" s="68"/>
      <c r="AF564" s="68"/>
      <c r="AG564" s="68"/>
      <c r="AH564" s="68"/>
      <c r="AI564" s="68"/>
      <c r="AJ564" s="68"/>
      <c r="AK564" s="68"/>
      <c r="AL564" s="68"/>
      <c r="AM564" s="68"/>
      <c r="AN564" s="68"/>
      <c r="AO564" s="68"/>
      <c r="AP564" s="68"/>
      <c r="AQ564" s="68"/>
      <c r="AR564" s="68"/>
      <c r="AS564" s="68"/>
      <c r="AT564" s="68"/>
      <c r="AU564" s="68"/>
      <c r="AV564" s="68"/>
      <c r="AW564" s="68"/>
      <c r="AX564" s="68"/>
      <c r="AY564" s="68"/>
      <c r="AZ564" s="68"/>
      <c r="BA564" s="68"/>
      <c r="BB564" s="68"/>
      <c r="BC564" s="68"/>
      <c r="BD564" s="68"/>
      <c r="BE564" s="68"/>
      <c r="BF564" s="68"/>
      <c r="BG564" s="68"/>
      <c r="BH564" s="68"/>
      <c r="BI564" s="68"/>
      <c r="BJ564" s="68"/>
      <c r="BK564" s="68"/>
      <c r="BL564" s="68"/>
      <c r="BM564" s="68"/>
      <c r="BN564" s="68"/>
      <c r="BO564" s="68"/>
      <c r="BP564" s="68"/>
      <c r="BQ564" s="68"/>
      <c r="BR564" s="68"/>
      <c r="BS564" s="68"/>
      <c r="BT564" s="68"/>
      <c r="BU564" s="68"/>
      <c r="BV564" s="68"/>
      <c r="BW564" s="68"/>
      <c r="BX564" s="68"/>
      <c r="BY564" s="68"/>
      <c r="BZ564" s="68"/>
      <c r="CA564" s="68"/>
      <c r="CB564" s="68"/>
      <c r="CC564" s="68"/>
      <c r="CD564" s="68"/>
      <c r="CE564" s="68"/>
      <c r="CF564" s="68"/>
      <c r="CG564" s="67"/>
    </row>
    <row r="565" spans="1:85" ht="14.1" customHeight="1">
      <c r="A565" s="1"/>
      <c r="B565" s="1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68"/>
      <c r="AM565" s="68"/>
      <c r="AN565" s="68"/>
      <c r="AO565" s="68"/>
      <c r="AP565" s="68"/>
      <c r="AQ565" s="68"/>
      <c r="AR565" s="68"/>
      <c r="AS565" s="68"/>
      <c r="AT565" s="68"/>
      <c r="AU565" s="68"/>
      <c r="AV565" s="68"/>
      <c r="AW565" s="68"/>
      <c r="AX565" s="68"/>
      <c r="AY565" s="68"/>
      <c r="AZ565" s="68"/>
      <c r="BA565" s="68"/>
      <c r="BB565" s="68"/>
      <c r="BC565" s="68"/>
      <c r="BD565" s="68"/>
      <c r="BE565" s="68"/>
      <c r="BF565" s="68"/>
      <c r="BG565" s="68"/>
      <c r="BH565" s="68"/>
      <c r="BI565" s="68"/>
      <c r="BJ565" s="68"/>
      <c r="BK565" s="68"/>
      <c r="BL565" s="68"/>
      <c r="BM565" s="68"/>
      <c r="BN565" s="68"/>
      <c r="BO565" s="68"/>
      <c r="BP565" s="68"/>
      <c r="BQ565" s="68"/>
      <c r="BR565" s="68"/>
      <c r="BS565" s="68"/>
      <c r="BT565" s="68"/>
      <c r="BU565" s="68"/>
      <c r="BV565" s="68"/>
      <c r="BW565" s="68"/>
      <c r="BX565" s="68"/>
      <c r="BY565" s="68"/>
      <c r="BZ565" s="68"/>
      <c r="CA565" s="68"/>
      <c r="CB565" s="68"/>
      <c r="CC565" s="68"/>
      <c r="CD565" s="68"/>
      <c r="CE565" s="68"/>
      <c r="CF565" s="68"/>
      <c r="CG565" s="67"/>
    </row>
    <row r="566" spans="1:85" ht="14.1" customHeight="1">
      <c r="A566" s="1"/>
      <c r="B566" s="1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L566" s="68"/>
      <c r="AM566" s="68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8"/>
      <c r="AY566" s="68"/>
      <c r="AZ566" s="68"/>
      <c r="BA566" s="68"/>
      <c r="BB566" s="68"/>
      <c r="BC566" s="68"/>
      <c r="BD566" s="68"/>
      <c r="BE566" s="68"/>
      <c r="BF566" s="68"/>
      <c r="BG566" s="68"/>
      <c r="BH566" s="68"/>
      <c r="BI566" s="68"/>
      <c r="BJ566" s="68"/>
      <c r="BK566" s="68"/>
      <c r="BL566" s="68"/>
      <c r="BM566" s="68"/>
      <c r="BN566" s="68"/>
      <c r="BO566" s="68"/>
      <c r="BP566" s="68"/>
      <c r="BQ566" s="68"/>
      <c r="BR566" s="68"/>
      <c r="BS566" s="68"/>
      <c r="BT566" s="68"/>
      <c r="BU566" s="68"/>
      <c r="BV566" s="68"/>
      <c r="BW566" s="68"/>
      <c r="BX566" s="68"/>
      <c r="BY566" s="68"/>
      <c r="BZ566" s="68"/>
      <c r="CA566" s="68"/>
      <c r="CB566" s="68"/>
      <c r="CC566" s="68"/>
      <c r="CD566" s="68"/>
      <c r="CE566" s="68"/>
      <c r="CF566" s="68"/>
      <c r="CG566" s="67"/>
    </row>
    <row r="567" spans="1:85" ht="14.1" customHeight="1">
      <c r="A567" s="1"/>
      <c r="B567" s="1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  <c r="AF567" s="68"/>
      <c r="AG567" s="68"/>
      <c r="AH567" s="68"/>
      <c r="AI567" s="68"/>
      <c r="AJ567" s="68"/>
      <c r="AK567" s="68"/>
      <c r="AL567" s="68"/>
      <c r="AM567" s="68"/>
      <c r="AN567" s="68"/>
      <c r="AO567" s="68"/>
      <c r="AP567" s="68"/>
      <c r="AQ567" s="68"/>
      <c r="AR567" s="68"/>
      <c r="AS567" s="68"/>
      <c r="AT567" s="68"/>
      <c r="AU567" s="68"/>
      <c r="AV567" s="68"/>
      <c r="AW567" s="68"/>
      <c r="AX567" s="68"/>
      <c r="AY567" s="68"/>
      <c r="AZ567" s="68"/>
      <c r="BA567" s="68"/>
      <c r="BB567" s="68"/>
      <c r="BC567" s="68"/>
      <c r="BD567" s="68"/>
      <c r="BE567" s="68"/>
      <c r="BF567" s="68"/>
      <c r="BG567" s="68"/>
      <c r="BH567" s="68"/>
      <c r="BI567" s="68"/>
      <c r="BJ567" s="68"/>
      <c r="BK567" s="68"/>
      <c r="BL567" s="68"/>
      <c r="BM567" s="68"/>
      <c r="BN567" s="68"/>
      <c r="BO567" s="68"/>
      <c r="BP567" s="68"/>
      <c r="BQ567" s="68"/>
      <c r="BR567" s="68"/>
      <c r="BS567" s="68"/>
      <c r="BT567" s="68"/>
      <c r="BU567" s="68"/>
      <c r="BV567" s="68"/>
      <c r="BW567" s="68"/>
      <c r="BX567" s="68"/>
      <c r="BY567" s="68"/>
      <c r="BZ567" s="68"/>
      <c r="CA567" s="68"/>
      <c r="CB567" s="68"/>
      <c r="CC567" s="68"/>
      <c r="CD567" s="68"/>
      <c r="CE567" s="68"/>
      <c r="CF567" s="68"/>
      <c r="CG567" s="67"/>
    </row>
    <row r="568" spans="1:85" ht="14.1" customHeight="1">
      <c r="A568" s="1"/>
      <c r="B568" s="1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  <c r="AE568" s="68"/>
      <c r="AF568" s="68"/>
      <c r="AG568" s="68"/>
      <c r="AH568" s="68"/>
      <c r="AI568" s="68"/>
      <c r="AJ568" s="68"/>
      <c r="AK568" s="68"/>
      <c r="AL568" s="68"/>
      <c r="AM568" s="68"/>
      <c r="AN568" s="68"/>
      <c r="AO568" s="68"/>
      <c r="AP568" s="68"/>
      <c r="AQ568" s="68"/>
      <c r="AR568" s="68"/>
      <c r="AS568" s="68"/>
      <c r="AT568" s="68"/>
      <c r="AU568" s="68"/>
      <c r="AV568" s="68"/>
      <c r="AW568" s="68"/>
      <c r="AX568" s="68"/>
      <c r="AY568" s="68"/>
      <c r="AZ568" s="68"/>
      <c r="BA568" s="68"/>
      <c r="BB568" s="68"/>
      <c r="BC568" s="68"/>
      <c r="BD568" s="68"/>
      <c r="BE568" s="68"/>
      <c r="BF568" s="68"/>
      <c r="BG568" s="68"/>
      <c r="BH568" s="68"/>
      <c r="BI568" s="68"/>
      <c r="BJ568" s="68"/>
      <c r="BK568" s="68"/>
      <c r="BL568" s="68"/>
      <c r="BM568" s="68"/>
      <c r="BN568" s="68"/>
      <c r="BO568" s="68"/>
      <c r="BP568" s="68"/>
      <c r="BQ568" s="68"/>
      <c r="BR568" s="68"/>
      <c r="BS568" s="68"/>
      <c r="BT568" s="68"/>
      <c r="BU568" s="68"/>
      <c r="BV568" s="68"/>
      <c r="BW568" s="68"/>
      <c r="BX568" s="68"/>
      <c r="BY568" s="68"/>
      <c r="BZ568" s="68"/>
      <c r="CA568" s="68"/>
      <c r="CB568" s="68"/>
      <c r="CC568" s="68"/>
      <c r="CD568" s="68"/>
      <c r="CE568" s="68"/>
      <c r="CF568" s="68"/>
      <c r="CG568" s="67"/>
    </row>
    <row r="569" spans="1:85" ht="14.1" customHeight="1">
      <c r="A569" s="1"/>
      <c r="B569" s="1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  <c r="AE569" s="68"/>
      <c r="AF569" s="68"/>
      <c r="AG569" s="68"/>
      <c r="AH569" s="68"/>
      <c r="AI569" s="68"/>
      <c r="AJ569" s="68"/>
      <c r="AK569" s="68"/>
      <c r="AL569" s="68"/>
      <c r="AM569" s="68"/>
      <c r="AN569" s="68"/>
      <c r="AO569" s="68"/>
      <c r="AP569" s="68"/>
      <c r="AQ569" s="68"/>
      <c r="AR569" s="68"/>
      <c r="AS569" s="68"/>
      <c r="AT569" s="68"/>
      <c r="AU569" s="68"/>
      <c r="AV569" s="68"/>
      <c r="AW569" s="68"/>
      <c r="AX569" s="68"/>
      <c r="AY569" s="68"/>
      <c r="AZ569" s="68"/>
      <c r="BA569" s="68"/>
      <c r="BB569" s="68"/>
      <c r="BC569" s="68"/>
      <c r="BD569" s="68"/>
      <c r="BE569" s="68"/>
      <c r="BF569" s="68"/>
      <c r="BG569" s="68"/>
      <c r="BH569" s="68"/>
      <c r="BI569" s="68"/>
      <c r="BJ569" s="68"/>
      <c r="BK569" s="68"/>
      <c r="BL569" s="68"/>
      <c r="BM569" s="68"/>
      <c r="BN569" s="68"/>
      <c r="BO569" s="68"/>
      <c r="BP569" s="68"/>
      <c r="BQ569" s="68"/>
      <c r="BR569" s="68"/>
      <c r="BS569" s="68"/>
      <c r="BT569" s="68"/>
      <c r="BU569" s="68"/>
      <c r="BV569" s="68"/>
      <c r="BW569" s="68"/>
      <c r="BX569" s="68"/>
      <c r="BY569" s="68"/>
      <c r="BZ569" s="68"/>
      <c r="CA569" s="68"/>
      <c r="CB569" s="68"/>
      <c r="CC569" s="68"/>
      <c r="CD569" s="68"/>
      <c r="CE569" s="68"/>
      <c r="CF569" s="68"/>
      <c r="CG569" s="67"/>
    </row>
    <row r="570" spans="1:85" ht="14.1" customHeight="1">
      <c r="A570" s="1"/>
      <c r="B570" s="1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  <c r="AD570" s="68"/>
      <c r="AE570" s="68"/>
      <c r="AF570" s="68"/>
      <c r="AG570" s="68"/>
      <c r="AH570" s="68"/>
      <c r="AI570" s="68"/>
      <c r="AJ570" s="68"/>
      <c r="AK570" s="68"/>
      <c r="AL570" s="68"/>
      <c r="AM570" s="68"/>
      <c r="AN570" s="68"/>
      <c r="AO570" s="68"/>
      <c r="AP570" s="68"/>
      <c r="AQ570" s="68"/>
      <c r="AR570" s="68"/>
      <c r="AS570" s="68"/>
      <c r="AT570" s="68"/>
      <c r="AU570" s="68"/>
      <c r="AV570" s="68"/>
      <c r="AW570" s="68"/>
      <c r="AX570" s="68"/>
      <c r="AY570" s="68"/>
      <c r="AZ570" s="68"/>
      <c r="BA570" s="68"/>
      <c r="BB570" s="68"/>
      <c r="BC570" s="68"/>
      <c r="BD570" s="68"/>
      <c r="BE570" s="68"/>
      <c r="BF570" s="68"/>
      <c r="BG570" s="68"/>
      <c r="BH570" s="68"/>
      <c r="BI570" s="68"/>
      <c r="BJ570" s="68"/>
      <c r="BK570" s="68"/>
      <c r="BL570" s="68"/>
      <c r="BM570" s="68"/>
      <c r="BN570" s="68"/>
      <c r="BO570" s="68"/>
      <c r="BP570" s="68"/>
      <c r="BQ570" s="68"/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7"/>
    </row>
    <row r="571" spans="1:85" ht="14.1" customHeight="1">
      <c r="A571" s="1"/>
      <c r="B571" s="1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  <c r="AE571" s="68"/>
      <c r="AF571" s="68"/>
      <c r="AG571" s="68"/>
      <c r="AH571" s="68"/>
      <c r="AI571" s="68"/>
      <c r="AJ571" s="68"/>
      <c r="AK571" s="68"/>
      <c r="AL571" s="68"/>
      <c r="AM571" s="68"/>
      <c r="AN571" s="68"/>
      <c r="AO571" s="68"/>
      <c r="AP571" s="68"/>
      <c r="AQ571" s="68"/>
      <c r="AR571" s="68"/>
      <c r="AS571" s="68"/>
      <c r="AT571" s="68"/>
      <c r="AU571" s="68"/>
      <c r="AV571" s="68"/>
      <c r="AW571" s="68"/>
      <c r="AX571" s="68"/>
      <c r="AY571" s="68"/>
      <c r="AZ571" s="68"/>
      <c r="BA571" s="68"/>
      <c r="BB571" s="68"/>
      <c r="BC571" s="68"/>
      <c r="BD571" s="68"/>
      <c r="BE571" s="68"/>
      <c r="BF571" s="68"/>
      <c r="BG571" s="68"/>
      <c r="BH571" s="68"/>
      <c r="BI571" s="68"/>
      <c r="BJ571" s="68"/>
      <c r="BK571" s="68"/>
      <c r="BL571" s="68"/>
      <c r="BM571" s="68"/>
      <c r="BN571" s="68"/>
      <c r="BO571" s="68"/>
      <c r="BP571" s="68"/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7"/>
    </row>
    <row r="572" spans="1:85" ht="14.1" customHeight="1">
      <c r="A572" s="1"/>
      <c r="B572" s="1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  <c r="AD572" s="68"/>
      <c r="AE572" s="68"/>
      <c r="AF572" s="68"/>
      <c r="AG572" s="68"/>
      <c r="AH572" s="68"/>
      <c r="AI572" s="68"/>
      <c r="AJ572" s="68"/>
      <c r="AK572" s="68"/>
      <c r="AL572" s="68"/>
      <c r="AM572" s="68"/>
      <c r="AN572" s="68"/>
      <c r="AO572" s="68"/>
      <c r="AP572" s="68"/>
      <c r="AQ572" s="68"/>
      <c r="AR572" s="68"/>
      <c r="AS572" s="68"/>
      <c r="AT572" s="68"/>
      <c r="AU572" s="68"/>
      <c r="AV572" s="68"/>
      <c r="AW572" s="68"/>
      <c r="AX572" s="68"/>
      <c r="AY572" s="68"/>
      <c r="AZ572" s="68"/>
      <c r="BA572" s="68"/>
      <c r="BB572" s="68"/>
      <c r="BC572" s="68"/>
      <c r="BD572" s="68"/>
      <c r="BE572" s="68"/>
      <c r="BF572" s="68"/>
      <c r="BG572" s="68"/>
      <c r="BH572" s="68"/>
      <c r="BI572" s="68"/>
      <c r="BJ572" s="68"/>
      <c r="BK572" s="68"/>
      <c r="BL572" s="68"/>
      <c r="BM572" s="68"/>
      <c r="BN572" s="68"/>
      <c r="BO572" s="68"/>
      <c r="BP572" s="68"/>
      <c r="BQ572" s="68"/>
      <c r="BR572" s="68"/>
      <c r="BS572" s="68"/>
      <c r="BT572" s="68"/>
      <c r="BU572" s="68"/>
      <c r="BV572" s="68"/>
      <c r="BW572" s="68"/>
      <c r="BX572" s="68"/>
      <c r="BY572" s="68"/>
      <c r="BZ572" s="68"/>
      <c r="CA572" s="68"/>
      <c r="CB572" s="68"/>
      <c r="CC572" s="68"/>
      <c r="CD572" s="68"/>
      <c r="CE572" s="68"/>
      <c r="CF572" s="68"/>
      <c r="CG572" s="67"/>
    </row>
    <row r="573" spans="1:85" ht="14.1" customHeight="1">
      <c r="A573" s="1"/>
      <c r="B573" s="1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  <c r="AE573" s="68"/>
      <c r="AF573" s="68"/>
      <c r="AG573" s="68"/>
      <c r="AH573" s="68"/>
      <c r="AI573" s="68"/>
      <c r="AJ573" s="68"/>
      <c r="AK573" s="68"/>
      <c r="AL573" s="68"/>
      <c r="AM573" s="68"/>
      <c r="AN573" s="68"/>
      <c r="AO573" s="68"/>
      <c r="AP573" s="68"/>
      <c r="AQ573" s="68"/>
      <c r="AR573" s="68"/>
      <c r="AS573" s="68"/>
      <c r="AT573" s="68"/>
      <c r="AU573" s="68"/>
      <c r="AV573" s="68"/>
      <c r="AW573" s="68"/>
      <c r="AX573" s="68"/>
      <c r="AY573" s="68"/>
      <c r="AZ573" s="68"/>
      <c r="BA573" s="68"/>
      <c r="BB573" s="68"/>
      <c r="BC573" s="68"/>
      <c r="BD573" s="68"/>
      <c r="BE573" s="68"/>
      <c r="BF573" s="68"/>
      <c r="BG573" s="68"/>
      <c r="BH573" s="68"/>
      <c r="BI573" s="68"/>
      <c r="BJ573" s="68"/>
      <c r="BK573" s="68"/>
      <c r="BL573" s="68"/>
      <c r="BM573" s="68"/>
      <c r="BN573" s="68"/>
      <c r="BO573" s="68"/>
      <c r="BP573" s="68"/>
      <c r="BQ573" s="68"/>
      <c r="BR573" s="68"/>
      <c r="BS573" s="68"/>
      <c r="BT573" s="68"/>
      <c r="BU573" s="68"/>
      <c r="BV573" s="68"/>
      <c r="BW573" s="68"/>
      <c r="BX573" s="68"/>
      <c r="BY573" s="68"/>
      <c r="BZ573" s="68"/>
      <c r="CA573" s="68"/>
      <c r="CB573" s="68"/>
      <c r="CC573" s="68"/>
      <c r="CD573" s="68"/>
      <c r="CE573" s="68"/>
      <c r="CF573" s="68"/>
      <c r="CG573" s="67"/>
    </row>
    <row r="574" spans="1:85" ht="14.1" customHeight="1">
      <c r="A574" s="1"/>
      <c r="B574" s="1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  <c r="AD574" s="68"/>
      <c r="AE574" s="68"/>
      <c r="AF574" s="68"/>
      <c r="AG574" s="68"/>
      <c r="AH574" s="68"/>
      <c r="AI574" s="68"/>
      <c r="AJ574" s="68"/>
      <c r="AK574" s="68"/>
      <c r="AL574" s="68"/>
      <c r="AM574" s="68"/>
      <c r="AN574" s="68"/>
      <c r="AO574" s="68"/>
      <c r="AP574" s="68"/>
      <c r="AQ574" s="68"/>
      <c r="AR574" s="68"/>
      <c r="AS574" s="68"/>
      <c r="AT574" s="68"/>
      <c r="AU574" s="68"/>
      <c r="AV574" s="68"/>
      <c r="AW574" s="68"/>
      <c r="AX574" s="68"/>
      <c r="AY574" s="68"/>
      <c r="AZ574" s="68"/>
      <c r="BA574" s="68"/>
      <c r="BB574" s="68"/>
      <c r="BC574" s="68"/>
      <c r="BD574" s="68"/>
      <c r="BE574" s="68"/>
      <c r="BF574" s="68"/>
      <c r="BG574" s="68"/>
      <c r="BH574" s="68"/>
      <c r="BI574" s="68"/>
      <c r="BJ574" s="68"/>
      <c r="BK574" s="68"/>
      <c r="BL574" s="68"/>
      <c r="BM574" s="68"/>
      <c r="BN574" s="68"/>
      <c r="BO574" s="68"/>
      <c r="BP574" s="68"/>
      <c r="BQ574" s="68"/>
      <c r="BR574" s="68"/>
      <c r="BS574" s="68"/>
      <c r="BT574" s="68"/>
      <c r="BU574" s="68"/>
      <c r="BV574" s="68"/>
      <c r="BW574" s="68"/>
      <c r="BX574" s="68"/>
      <c r="BY574" s="68"/>
      <c r="BZ574" s="68"/>
      <c r="CA574" s="68"/>
      <c r="CB574" s="68"/>
      <c r="CC574" s="68"/>
      <c r="CD574" s="68"/>
      <c r="CE574" s="68"/>
      <c r="CF574" s="68"/>
      <c r="CG574" s="67"/>
    </row>
    <row r="575" spans="1:85" ht="14.1" customHeight="1">
      <c r="A575" s="1"/>
      <c r="B575" s="1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  <c r="AS575" s="68"/>
      <c r="AT575" s="68"/>
      <c r="AU575" s="68"/>
      <c r="AV575" s="68"/>
      <c r="AW575" s="68"/>
      <c r="AX575" s="68"/>
      <c r="AY575" s="68"/>
      <c r="AZ575" s="68"/>
      <c r="BA575" s="68"/>
      <c r="BB575" s="68"/>
      <c r="BC575" s="68"/>
      <c r="BD575" s="68"/>
      <c r="BE575" s="68"/>
      <c r="BF575" s="68"/>
      <c r="BG575" s="68"/>
      <c r="BH575" s="68"/>
      <c r="BI575" s="68"/>
      <c r="BJ575" s="68"/>
      <c r="BK575" s="68"/>
      <c r="BL575" s="68"/>
      <c r="BM575" s="68"/>
      <c r="BN575" s="68"/>
      <c r="BO575" s="68"/>
      <c r="BP575" s="68"/>
      <c r="BQ575" s="68"/>
      <c r="BR575" s="68"/>
      <c r="BS575" s="68"/>
      <c r="BT575" s="68"/>
      <c r="BU575" s="68"/>
      <c r="BV575" s="68"/>
      <c r="BW575" s="68"/>
      <c r="BX575" s="68"/>
      <c r="BY575" s="68"/>
      <c r="BZ575" s="68"/>
      <c r="CA575" s="68"/>
      <c r="CB575" s="68"/>
      <c r="CC575" s="68"/>
      <c r="CD575" s="68"/>
      <c r="CE575" s="68"/>
      <c r="CF575" s="68"/>
      <c r="CG575" s="67"/>
    </row>
    <row r="576" spans="1:85" ht="14.1" customHeight="1">
      <c r="A576" s="1"/>
      <c r="B576" s="1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  <c r="AD576" s="68"/>
      <c r="AE576" s="68"/>
      <c r="AF576" s="68"/>
      <c r="AG576" s="68"/>
      <c r="AH576" s="68"/>
      <c r="AI576" s="68"/>
      <c r="AJ576" s="68"/>
      <c r="AK576" s="68"/>
      <c r="AL576" s="68"/>
      <c r="AM576" s="68"/>
      <c r="AN576" s="68"/>
      <c r="AO576" s="68"/>
      <c r="AP576" s="68"/>
      <c r="AQ576" s="68"/>
      <c r="AR576" s="68"/>
      <c r="AS576" s="68"/>
      <c r="AT576" s="68"/>
      <c r="AU576" s="68"/>
      <c r="AV576" s="68"/>
      <c r="AW576" s="68"/>
      <c r="AX576" s="68"/>
      <c r="AY576" s="68"/>
      <c r="AZ576" s="68"/>
      <c r="BA576" s="68"/>
      <c r="BB576" s="68"/>
      <c r="BC576" s="68"/>
      <c r="BD576" s="68"/>
      <c r="BE576" s="68"/>
      <c r="BF576" s="68"/>
      <c r="BG576" s="68"/>
      <c r="BH576" s="68"/>
      <c r="BI576" s="68"/>
      <c r="BJ576" s="68"/>
      <c r="BK576" s="68"/>
      <c r="BL576" s="68"/>
      <c r="BM576" s="68"/>
      <c r="BN576" s="68"/>
      <c r="BO576" s="68"/>
      <c r="BP576" s="68"/>
      <c r="BQ576" s="68"/>
      <c r="BR576" s="68"/>
      <c r="BS576" s="68"/>
      <c r="BT576" s="68"/>
      <c r="BU576" s="68"/>
      <c r="BV576" s="68"/>
      <c r="BW576" s="68"/>
      <c r="BX576" s="68"/>
      <c r="BY576" s="68"/>
      <c r="BZ576" s="68"/>
      <c r="CA576" s="68"/>
      <c r="CB576" s="68"/>
      <c r="CC576" s="68"/>
      <c r="CD576" s="68"/>
      <c r="CE576" s="68"/>
      <c r="CF576" s="68"/>
      <c r="CG576" s="67"/>
    </row>
    <row r="577" spans="1:85" ht="14.1" customHeight="1">
      <c r="A577" s="1"/>
      <c r="B577" s="1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  <c r="AE577" s="68"/>
      <c r="AF577" s="68"/>
      <c r="AG577" s="68"/>
      <c r="AH577" s="68"/>
      <c r="AI577" s="68"/>
      <c r="AJ577" s="68"/>
      <c r="AK577" s="68"/>
      <c r="AL577" s="68"/>
      <c r="AM577" s="68"/>
      <c r="AN577" s="68"/>
      <c r="AO577" s="68"/>
      <c r="AP577" s="68"/>
      <c r="AQ577" s="68"/>
      <c r="AR577" s="68"/>
      <c r="AS577" s="68"/>
      <c r="AT577" s="68"/>
      <c r="AU577" s="68"/>
      <c r="AV577" s="68"/>
      <c r="AW577" s="68"/>
      <c r="AX577" s="68"/>
      <c r="AY577" s="68"/>
      <c r="AZ577" s="68"/>
      <c r="BA577" s="68"/>
      <c r="BB577" s="68"/>
      <c r="BC577" s="68"/>
      <c r="BD577" s="68"/>
      <c r="BE577" s="68"/>
      <c r="BF577" s="68"/>
      <c r="BG577" s="68"/>
      <c r="BH577" s="68"/>
      <c r="BI577" s="68"/>
      <c r="BJ577" s="68"/>
      <c r="BK577" s="68"/>
      <c r="BL577" s="68"/>
      <c r="BM577" s="68"/>
      <c r="BN577" s="68"/>
      <c r="BO577" s="68"/>
      <c r="BP577" s="68"/>
      <c r="BQ577" s="68"/>
      <c r="BR577" s="68"/>
      <c r="BS577" s="68"/>
      <c r="BT577" s="68"/>
      <c r="BU577" s="68"/>
      <c r="BV577" s="68"/>
      <c r="BW577" s="68"/>
      <c r="BX577" s="68"/>
      <c r="BY577" s="68"/>
      <c r="BZ577" s="68"/>
      <c r="CA577" s="68"/>
      <c r="CB577" s="68"/>
      <c r="CC577" s="68"/>
      <c r="CD577" s="68"/>
      <c r="CE577" s="68"/>
      <c r="CF577" s="68"/>
      <c r="CG577" s="67"/>
    </row>
    <row r="578" spans="1:85" ht="13.9" customHeight="1">
      <c r="A578" s="1"/>
      <c r="B578" s="1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  <c r="AE578" s="68"/>
      <c r="AF578" s="68"/>
      <c r="AG578" s="68"/>
      <c r="AH578" s="68"/>
      <c r="AI578" s="68"/>
      <c r="AJ578" s="68"/>
      <c r="AK578" s="68"/>
      <c r="AL578" s="68"/>
      <c r="AM578" s="68"/>
      <c r="AN578" s="68"/>
      <c r="AO578" s="68"/>
      <c r="AP578" s="68"/>
      <c r="AQ578" s="68"/>
      <c r="AR578" s="68"/>
      <c r="AS578" s="68"/>
      <c r="AT578" s="68"/>
      <c r="AU578" s="68"/>
      <c r="AV578" s="68"/>
      <c r="AW578" s="68"/>
      <c r="AX578" s="68"/>
      <c r="AY578" s="68"/>
      <c r="AZ578" s="68"/>
      <c r="BA578" s="68"/>
      <c r="BB578" s="68"/>
      <c r="BC578" s="68"/>
      <c r="BD578" s="68"/>
      <c r="BE578" s="68"/>
      <c r="BF578" s="68"/>
      <c r="BG578" s="68"/>
      <c r="BH578" s="68"/>
      <c r="BI578" s="68"/>
      <c r="BJ578" s="68"/>
      <c r="BK578" s="68"/>
      <c r="BL578" s="68"/>
      <c r="BM578" s="68"/>
      <c r="BN578" s="68"/>
      <c r="BO578" s="68"/>
      <c r="BP578" s="68"/>
      <c r="BQ578" s="68"/>
      <c r="BR578" s="68"/>
      <c r="BS578" s="68"/>
      <c r="BT578" s="68"/>
      <c r="BU578" s="68"/>
      <c r="BV578" s="68"/>
      <c r="BW578" s="68"/>
      <c r="BX578" s="68"/>
      <c r="BY578" s="68"/>
      <c r="BZ578" s="68"/>
      <c r="CA578" s="68"/>
      <c r="CB578" s="68"/>
      <c r="CC578" s="68"/>
      <c r="CD578" s="68"/>
      <c r="CE578" s="68"/>
      <c r="CF578" s="68"/>
      <c r="CG578" s="67"/>
    </row>
    <row r="579" spans="1:85" ht="14.1" customHeight="1">
      <c r="A579" s="1"/>
      <c r="B579" s="1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  <c r="AD579" s="68"/>
      <c r="AE579" s="68"/>
      <c r="AF579" s="68"/>
      <c r="AG579" s="68"/>
      <c r="AH579" s="68"/>
      <c r="AI579" s="68"/>
      <c r="AJ579" s="68"/>
      <c r="AK579" s="68"/>
      <c r="AL579" s="68"/>
      <c r="AM579" s="68"/>
      <c r="AN579" s="68"/>
      <c r="AO579" s="68"/>
      <c r="AP579" s="68"/>
      <c r="AQ579" s="68"/>
      <c r="AR579" s="68"/>
      <c r="AS579" s="68"/>
      <c r="AT579" s="68"/>
      <c r="AU579" s="68"/>
      <c r="AV579" s="68"/>
      <c r="AW579" s="68"/>
      <c r="AX579" s="68"/>
      <c r="AY579" s="68"/>
      <c r="AZ579" s="68"/>
      <c r="BA579" s="68"/>
      <c r="BB579" s="68"/>
      <c r="BC579" s="68"/>
      <c r="BD579" s="68"/>
      <c r="BE579" s="68"/>
      <c r="BF579" s="68"/>
      <c r="BG579" s="68"/>
      <c r="BH579" s="68"/>
      <c r="BI579" s="68"/>
      <c r="BJ579" s="68"/>
      <c r="BK579" s="68"/>
      <c r="BL579" s="68"/>
      <c r="BM579" s="68"/>
      <c r="BN579" s="68"/>
      <c r="BO579" s="68"/>
      <c r="BP579" s="68"/>
      <c r="BQ579" s="68"/>
      <c r="BR579" s="68"/>
      <c r="BS579" s="68"/>
      <c r="BT579" s="68"/>
      <c r="BU579" s="68"/>
      <c r="BV579" s="68"/>
      <c r="BW579" s="68"/>
      <c r="BX579" s="68"/>
      <c r="BY579" s="68"/>
      <c r="BZ579" s="68"/>
      <c r="CA579" s="68"/>
      <c r="CB579" s="68"/>
      <c r="CC579" s="68"/>
      <c r="CD579" s="68"/>
      <c r="CE579" s="68"/>
      <c r="CF579" s="68"/>
      <c r="CG579" s="67"/>
    </row>
    <row r="580" spans="1:85" ht="13.9" customHeight="1">
      <c r="A580" s="1"/>
      <c r="B580" s="1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  <c r="AW580" s="68"/>
      <c r="AX580" s="68"/>
      <c r="AY580" s="68"/>
      <c r="AZ580" s="68"/>
      <c r="BA580" s="68"/>
      <c r="BB580" s="68"/>
      <c r="BC580" s="68"/>
      <c r="BD580" s="68"/>
      <c r="BE580" s="68"/>
      <c r="BF580" s="68"/>
      <c r="BG580" s="68"/>
      <c r="BH580" s="68"/>
      <c r="BI580" s="68"/>
      <c r="BJ580" s="68"/>
      <c r="BK580" s="68"/>
      <c r="BL580" s="68"/>
      <c r="BM580" s="68"/>
      <c r="BN580" s="68"/>
      <c r="BO580" s="68"/>
      <c r="BP580" s="68"/>
      <c r="BQ580" s="68"/>
      <c r="BR580" s="68"/>
      <c r="BS580" s="68"/>
      <c r="BT580" s="68"/>
      <c r="BU580" s="68"/>
      <c r="BV580" s="68"/>
      <c r="BW580" s="68"/>
      <c r="BX580" s="68"/>
      <c r="BY580" s="68"/>
      <c r="BZ580" s="68"/>
      <c r="CA580" s="68"/>
      <c r="CB580" s="68"/>
      <c r="CC580" s="68"/>
      <c r="CD580" s="68"/>
      <c r="CE580" s="68"/>
      <c r="CF580" s="68"/>
      <c r="CG580" s="67"/>
    </row>
    <row r="581" spans="1:85" ht="14.1" customHeight="1">
      <c r="A581" s="1"/>
      <c r="B581" s="1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  <c r="AE581" s="68"/>
      <c r="AF581" s="68"/>
      <c r="AG581" s="68"/>
      <c r="AH581" s="68"/>
      <c r="AI581" s="68"/>
      <c r="AJ581" s="68"/>
      <c r="AK581" s="68"/>
      <c r="AL581" s="68"/>
      <c r="AM581" s="68"/>
      <c r="AN581" s="68"/>
      <c r="AO581" s="68"/>
      <c r="AP581" s="68"/>
      <c r="AQ581" s="68"/>
      <c r="AR581" s="68"/>
      <c r="AS581" s="68"/>
      <c r="AT581" s="68"/>
      <c r="AU581" s="68"/>
      <c r="AV581" s="68"/>
      <c r="AW581" s="68"/>
      <c r="AX581" s="68"/>
      <c r="AY581" s="68"/>
      <c r="AZ581" s="68"/>
      <c r="BA581" s="68"/>
      <c r="BB581" s="68"/>
      <c r="BC581" s="68"/>
      <c r="BD581" s="68"/>
      <c r="BE581" s="68"/>
      <c r="BF581" s="68"/>
      <c r="BG581" s="68"/>
      <c r="BH581" s="68"/>
      <c r="BI581" s="68"/>
      <c r="BJ581" s="68"/>
      <c r="BK581" s="68"/>
      <c r="BL581" s="68"/>
      <c r="BM581" s="68"/>
      <c r="BN581" s="68"/>
      <c r="BO581" s="68"/>
      <c r="BP581" s="68"/>
      <c r="BQ581" s="68"/>
      <c r="BR581" s="68"/>
      <c r="BS581" s="68"/>
      <c r="BT581" s="68"/>
      <c r="BU581" s="68"/>
      <c r="BV581" s="68"/>
      <c r="BW581" s="68"/>
      <c r="BX581" s="68"/>
      <c r="BY581" s="68"/>
      <c r="BZ581" s="68"/>
      <c r="CA581" s="68"/>
      <c r="CB581" s="68"/>
      <c r="CC581" s="68"/>
      <c r="CD581" s="68"/>
      <c r="CE581" s="68"/>
      <c r="CF581" s="68"/>
      <c r="CG581" s="67"/>
    </row>
    <row r="582" spans="1:85"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  <c r="AF582" s="68"/>
      <c r="AG582" s="68"/>
      <c r="AH582" s="68"/>
      <c r="AI582" s="68"/>
      <c r="AJ582" s="68"/>
      <c r="AK582" s="68"/>
      <c r="AL582" s="68"/>
      <c r="AM582" s="68"/>
      <c r="AN582" s="68"/>
      <c r="AO582" s="68"/>
      <c r="AP582" s="68"/>
      <c r="AQ582" s="68"/>
      <c r="AR582" s="68"/>
      <c r="AS582" s="68"/>
      <c r="AT582" s="68"/>
      <c r="AU582" s="68"/>
      <c r="AV582" s="68"/>
      <c r="AW582" s="68"/>
      <c r="AX582" s="68"/>
      <c r="AY582" s="68"/>
      <c r="AZ582" s="68"/>
      <c r="BA582" s="68"/>
      <c r="BB582" s="68"/>
      <c r="BC582" s="68"/>
      <c r="BD582" s="68"/>
      <c r="BE582" s="68"/>
      <c r="BF582" s="68"/>
      <c r="BG582" s="68"/>
      <c r="BH582" s="68"/>
      <c r="BI582" s="68"/>
      <c r="BJ582" s="68"/>
      <c r="BK582" s="68"/>
      <c r="BL582" s="68"/>
      <c r="BM582" s="68"/>
      <c r="BN582" s="68"/>
      <c r="BO582" s="68"/>
      <c r="BP582" s="68"/>
      <c r="BQ582" s="68"/>
      <c r="BR582" s="68"/>
      <c r="BS582" s="68"/>
      <c r="BT582" s="68"/>
      <c r="BU582" s="68"/>
      <c r="BV582" s="68"/>
      <c r="BW582" s="68"/>
      <c r="BX582" s="68"/>
      <c r="BY582" s="68"/>
      <c r="BZ582" s="68"/>
      <c r="CA582" s="68"/>
      <c r="CB582" s="68"/>
      <c r="CC582" s="68"/>
      <c r="CD582" s="68"/>
      <c r="CE582" s="68"/>
      <c r="CF582" s="68"/>
      <c r="CG582" s="67"/>
    </row>
    <row r="583" spans="1:85"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  <c r="AE583" s="68"/>
      <c r="AF583" s="68"/>
      <c r="AG583" s="68"/>
      <c r="AH583" s="68"/>
      <c r="AI583" s="68"/>
      <c r="AJ583" s="68"/>
      <c r="AK583" s="68"/>
      <c r="AL583" s="68"/>
      <c r="AM583" s="68"/>
      <c r="AN583" s="68"/>
      <c r="AO583" s="68"/>
      <c r="AP583" s="68"/>
      <c r="AQ583" s="68"/>
      <c r="AR583" s="68"/>
      <c r="AS583" s="68"/>
      <c r="AT583" s="68"/>
      <c r="AU583" s="68"/>
      <c r="AV583" s="68"/>
      <c r="AW583" s="68"/>
      <c r="AX583" s="68"/>
      <c r="AY583" s="68"/>
      <c r="AZ583" s="68"/>
      <c r="BA583" s="68"/>
      <c r="BB583" s="68"/>
      <c r="BC583" s="68"/>
      <c r="BD583" s="68"/>
      <c r="BE583" s="68"/>
      <c r="BF583" s="68"/>
      <c r="BG583" s="68"/>
      <c r="BH583" s="68"/>
      <c r="BI583" s="68"/>
      <c r="BJ583" s="68"/>
      <c r="BK583" s="68"/>
      <c r="BL583" s="68"/>
      <c r="BM583" s="68"/>
      <c r="BN583" s="68"/>
      <c r="BO583" s="68"/>
      <c r="BP583" s="68"/>
      <c r="BQ583" s="68"/>
      <c r="BR583" s="68"/>
      <c r="BS583" s="68"/>
      <c r="BT583" s="68"/>
      <c r="BU583" s="68"/>
      <c r="BV583" s="68"/>
      <c r="BW583" s="68"/>
      <c r="BX583" s="68"/>
      <c r="BY583" s="68"/>
      <c r="BZ583" s="68"/>
      <c r="CA583" s="68"/>
      <c r="CB583" s="68"/>
      <c r="CC583" s="68"/>
      <c r="CD583" s="68"/>
      <c r="CE583" s="68"/>
      <c r="CF583" s="68"/>
      <c r="CG583" s="67"/>
    </row>
    <row r="584" spans="1:85"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  <c r="AF584" s="68"/>
      <c r="AG584" s="68"/>
      <c r="AH584" s="68"/>
      <c r="AI584" s="68"/>
      <c r="AJ584" s="68"/>
      <c r="AK584" s="68"/>
      <c r="AL584" s="68"/>
      <c r="AM584" s="68"/>
      <c r="AN584" s="68"/>
      <c r="AO584" s="68"/>
      <c r="AP584" s="68"/>
      <c r="AQ584" s="68"/>
      <c r="AR584" s="68"/>
      <c r="AS584" s="68"/>
      <c r="AT584" s="68"/>
      <c r="AU584" s="68"/>
      <c r="AV584" s="68"/>
      <c r="AW584" s="68"/>
      <c r="AX584" s="68"/>
      <c r="AY584" s="68"/>
      <c r="AZ584" s="68"/>
      <c r="BA584" s="68"/>
      <c r="BB584" s="68"/>
      <c r="BC584" s="68"/>
      <c r="BD584" s="68"/>
      <c r="BE584" s="68"/>
      <c r="BF584" s="68"/>
      <c r="BG584" s="68"/>
      <c r="BH584" s="68"/>
      <c r="BI584" s="68"/>
      <c r="BJ584" s="68"/>
      <c r="BK584" s="68"/>
      <c r="BL584" s="68"/>
      <c r="BM584" s="68"/>
      <c r="BN584" s="68"/>
      <c r="BO584" s="68"/>
      <c r="BP584" s="68"/>
      <c r="BQ584" s="68"/>
      <c r="BR584" s="68"/>
      <c r="BS584" s="68"/>
      <c r="BT584" s="68"/>
      <c r="BU584" s="68"/>
      <c r="BV584" s="68"/>
      <c r="BW584" s="68"/>
      <c r="BX584" s="68"/>
      <c r="BY584" s="68"/>
      <c r="BZ584" s="68"/>
      <c r="CA584" s="68"/>
      <c r="CB584" s="68"/>
      <c r="CC584" s="68"/>
      <c r="CD584" s="68"/>
      <c r="CE584" s="68"/>
      <c r="CF584" s="68"/>
      <c r="CG584" s="67"/>
    </row>
    <row r="585" spans="1:85"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  <c r="AE585" s="68"/>
      <c r="AF585" s="68"/>
      <c r="AG585" s="68"/>
      <c r="AH585" s="68"/>
      <c r="AI585" s="68"/>
      <c r="AJ585" s="68"/>
      <c r="AK585" s="68"/>
      <c r="AL585" s="68"/>
      <c r="AM585" s="68"/>
      <c r="AN585" s="68"/>
      <c r="AO585" s="68"/>
      <c r="AP585" s="68"/>
      <c r="AQ585" s="68"/>
      <c r="AR585" s="68"/>
      <c r="AS585" s="68"/>
      <c r="AT585" s="68"/>
      <c r="AU585" s="68"/>
      <c r="AV585" s="68"/>
      <c r="AW585" s="68"/>
      <c r="AX585" s="68"/>
      <c r="AY585" s="68"/>
      <c r="AZ585" s="68"/>
      <c r="BA585" s="68"/>
      <c r="BB585" s="68"/>
      <c r="BC585" s="68"/>
      <c r="BD585" s="68"/>
      <c r="BE585" s="68"/>
      <c r="BF585" s="68"/>
      <c r="BG585" s="68"/>
      <c r="BH585" s="68"/>
      <c r="BI585" s="68"/>
      <c r="BJ585" s="68"/>
      <c r="BK585" s="68"/>
      <c r="BL585" s="68"/>
      <c r="BM585" s="68"/>
      <c r="BN585" s="68"/>
      <c r="BO585" s="68"/>
      <c r="BP585" s="68"/>
      <c r="BQ585" s="68"/>
      <c r="BR585" s="68"/>
      <c r="BS585" s="68"/>
      <c r="BT585" s="68"/>
      <c r="BU585" s="68"/>
      <c r="BV585" s="68"/>
      <c r="BW585" s="68"/>
      <c r="BX585" s="68"/>
      <c r="BY585" s="68"/>
      <c r="BZ585" s="68"/>
      <c r="CA585" s="68"/>
      <c r="CB585" s="68"/>
      <c r="CC585" s="68"/>
      <c r="CD585" s="68"/>
      <c r="CE585" s="68"/>
      <c r="CF585" s="68"/>
      <c r="CG585" s="67"/>
    </row>
    <row r="586" spans="1:85"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8"/>
      <c r="AY586" s="68"/>
      <c r="AZ586" s="68"/>
      <c r="BA586" s="68"/>
      <c r="BB586" s="68"/>
      <c r="BC586" s="68"/>
      <c r="BD586" s="68"/>
      <c r="BE586" s="68"/>
      <c r="BF586" s="68"/>
      <c r="BG586" s="68"/>
      <c r="BH586" s="68"/>
      <c r="BI586" s="68"/>
      <c r="BJ586" s="68"/>
      <c r="BK586" s="68"/>
      <c r="BL586" s="68"/>
      <c r="BM586" s="68"/>
      <c r="BN586" s="68"/>
      <c r="BO586" s="68"/>
      <c r="BP586" s="68"/>
      <c r="BQ586" s="68"/>
      <c r="BR586" s="68"/>
      <c r="BS586" s="68"/>
      <c r="BT586" s="68"/>
      <c r="BU586" s="68"/>
      <c r="BV586" s="68"/>
      <c r="BW586" s="68"/>
      <c r="BX586" s="68"/>
      <c r="BY586" s="68"/>
      <c r="BZ586" s="68"/>
      <c r="CA586" s="68"/>
      <c r="CB586" s="68"/>
      <c r="CC586" s="68"/>
      <c r="CD586" s="68"/>
      <c r="CE586" s="68"/>
      <c r="CF586" s="68"/>
      <c r="CG586" s="67"/>
    </row>
    <row r="587" spans="1:85"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  <c r="AD587" s="68"/>
      <c r="AE587" s="68"/>
      <c r="AF587" s="68"/>
      <c r="AG587" s="68"/>
      <c r="AH587" s="68"/>
      <c r="AI587" s="68"/>
      <c r="AJ587" s="68"/>
      <c r="AK587" s="68"/>
      <c r="AL587" s="68"/>
      <c r="AM587" s="68"/>
      <c r="AN587" s="68"/>
      <c r="AO587" s="68"/>
      <c r="AP587" s="68"/>
      <c r="AQ587" s="68"/>
      <c r="AR587" s="68"/>
      <c r="AS587" s="68"/>
      <c r="AT587" s="68"/>
      <c r="AU587" s="68"/>
      <c r="AV587" s="68"/>
      <c r="AW587" s="68"/>
      <c r="AX587" s="68"/>
      <c r="AY587" s="68"/>
      <c r="AZ587" s="68"/>
      <c r="BA587" s="68"/>
      <c r="BB587" s="68"/>
      <c r="BC587" s="68"/>
      <c r="BD587" s="68"/>
      <c r="BE587" s="68"/>
      <c r="BF587" s="68"/>
      <c r="BG587" s="68"/>
      <c r="BH587" s="68"/>
      <c r="BI587" s="68"/>
      <c r="BJ587" s="68"/>
      <c r="BK587" s="68"/>
      <c r="BL587" s="68"/>
      <c r="BM587" s="68"/>
      <c r="BN587" s="68"/>
      <c r="BO587" s="68"/>
      <c r="BP587" s="68"/>
      <c r="BQ587" s="68"/>
      <c r="BR587" s="68"/>
      <c r="BS587" s="68"/>
      <c r="BT587" s="68"/>
      <c r="BU587" s="68"/>
      <c r="BV587" s="68"/>
      <c r="BW587" s="68"/>
      <c r="BX587" s="68"/>
      <c r="BY587" s="68"/>
      <c r="BZ587" s="68"/>
      <c r="CA587" s="68"/>
      <c r="CB587" s="68"/>
      <c r="CC587" s="68"/>
      <c r="CD587" s="68"/>
      <c r="CE587" s="68"/>
      <c r="CF587" s="68"/>
      <c r="CG587" s="67"/>
    </row>
    <row r="588" spans="1:85"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  <c r="AE588" s="68"/>
      <c r="AF588" s="68"/>
      <c r="AG588" s="68"/>
      <c r="AH588" s="68"/>
      <c r="AI588" s="68"/>
      <c r="AJ588" s="68"/>
      <c r="AK588" s="68"/>
      <c r="AL588" s="68"/>
      <c r="AM588" s="68"/>
      <c r="AN588" s="68"/>
      <c r="AO588" s="68"/>
      <c r="AP588" s="68"/>
      <c r="AQ588" s="68"/>
      <c r="AR588" s="68"/>
      <c r="AS588" s="68"/>
      <c r="AT588" s="68"/>
      <c r="AU588" s="68"/>
      <c r="AV588" s="68"/>
      <c r="AW588" s="68"/>
      <c r="AX588" s="68"/>
      <c r="AY588" s="68"/>
      <c r="AZ588" s="68"/>
      <c r="BA588" s="68"/>
      <c r="BB588" s="68"/>
      <c r="BC588" s="68"/>
      <c r="BD588" s="68"/>
      <c r="BE588" s="68"/>
      <c r="BF588" s="68"/>
      <c r="BG588" s="68"/>
      <c r="BH588" s="68"/>
      <c r="BI588" s="68"/>
      <c r="BJ588" s="68"/>
      <c r="BK588" s="68"/>
      <c r="BL588" s="68"/>
      <c r="BM588" s="68"/>
      <c r="BN588" s="68"/>
      <c r="BO588" s="68"/>
      <c r="BP588" s="68"/>
      <c r="BQ588" s="68"/>
      <c r="BR588" s="68"/>
      <c r="BS588" s="68"/>
      <c r="BT588" s="68"/>
      <c r="BU588" s="68"/>
      <c r="BV588" s="68"/>
      <c r="BW588" s="68"/>
      <c r="BX588" s="68"/>
      <c r="BY588" s="68"/>
      <c r="BZ588" s="68"/>
      <c r="CA588" s="68"/>
      <c r="CB588" s="68"/>
      <c r="CC588" s="68"/>
      <c r="CD588" s="68"/>
      <c r="CE588" s="68"/>
      <c r="CF588" s="68"/>
      <c r="CG588" s="67"/>
    </row>
    <row r="589" spans="1:85"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  <c r="AD589" s="68"/>
      <c r="AE589" s="68"/>
      <c r="AF589" s="68"/>
      <c r="AG589" s="68"/>
      <c r="AH589" s="68"/>
      <c r="AI589" s="68"/>
      <c r="AJ589" s="68"/>
      <c r="AK589" s="68"/>
      <c r="AL589" s="68"/>
      <c r="AM589" s="68"/>
      <c r="AN589" s="68"/>
      <c r="AO589" s="68"/>
      <c r="AP589" s="68"/>
      <c r="AQ589" s="68"/>
      <c r="AR589" s="68"/>
      <c r="AS589" s="68"/>
      <c r="AT589" s="68"/>
      <c r="AU589" s="68"/>
      <c r="AV589" s="68"/>
      <c r="AW589" s="68"/>
      <c r="AX589" s="68"/>
      <c r="AY589" s="68"/>
      <c r="AZ589" s="68"/>
      <c r="BA589" s="68"/>
      <c r="BB589" s="68"/>
      <c r="BC589" s="68"/>
      <c r="BD589" s="68"/>
      <c r="BE589" s="68"/>
      <c r="BF589" s="68"/>
      <c r="BG589" s="68"/>
      <c r="BH589" s="68"/>
      <c r="BI589" s="68"/>
      <c r="BJ589" s="68"/>
      <c r="BK589" s="68"/>
      <c r="BL589" s="68"/>
      <c r="BM589" s="68"/>
      <c r="BN589" s="68"/>
      <c r="BO589" s="68"/>
      <c r="BP589" s="68"/>
      <c r="BQ589" s="68"/>
      <c r="BR589" s="68"/>
      <c r="BS589" s="68"/>
      <c r="BT589" s="68"/>
      <c r="BU589" s="68"/>
      <c r="BV589" s="68"/>
      <c r="BW589" s="68"/>
      <c r="BX589" s="68"/>
      <c r="BY589" s="68"/>
      <c r="BZ589" s="68"/>
      <c r="CA589" s="68"/>
      <c r="CB589" s="68"/>
      <c r="CC589" s="68"/>
      <c r="CD589" s="68"/>
      <c r="CE589" s="68"/>
      <c r="CF589" s="68"/>
      <c r="CG589" s="67"/>
    </row>
    <row r="590" spans="1:85"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  <c r="AF590" s="68"/>
      <c r="AG590" s="68"/>
      <c r="AH590" s="68"/>
      <c r="AI590" s="68"/>
      <c r="AJ590" s="68"/>
      <c r="AK590" s="68"/>
      <c r="AL590" s="68"/>
      <c r="AM590" s="68"/>
      <c r="AN590" s="68"/>
      <c r="AO590" s="68"/>
      <c r="AP590" s="68"/>
      <c r="AQ590" s="68"/>
      <c r="AR590" s="68"/>
      <c r="AS590" s="68"/>
      <c r="AT590" s="68"/>
      <c r="AU590" s="68"/>
      <c r="AV590" s="68"/>
      <c r="AW590" s="68"/>
      <c r="AX590" s="68"/>
      <c r="AY590" s="68"/>
      <c r="AZ590" s="68"/>
      <c r="BA590" s="68"/>
      <c r="BB590" s="68"/>
      <c r="BC590" s="68"/>
      <c r="BD590" s="68"/>
      <c r="BE590" s="68"/>
      <c r="BF590" s="68"/>
      <c r="BG590" s="68"/>
      <c r="BH590" s="68"/>
      <c r="BI590" s="68"/>
      <c r="BJ590" s="68"/>
      <c r="BK590" s="68"/>
      <c r="BL590" s="68"/>
      <c r="BM590" s="68"/>
      <c r="BN590" s="68"/>
      <c r="BO590" s="68"/>
      <c r="BP590" s="68"/>
      <c r="BQ590" s="68"/>
      <c r="BR590" s="68"/>
      <c r="BS590" s="68"/>
      <c r="BT590" s="68"/>
      <c r="BU590" s="68"/>
      <c r="BV590" s="68"/>
      <c r="BW590" s="68"/>
      <c r="BX590" s="68"/>
      <c r="BY590" s="68"/>
      <c r="BZ590" s="68"/>
      <c r="CA590" s="68"/>
      <c r="CB590" s="68"/>
      <c r="CC590" s="68"/>
      <c r="CD590" s="68"/>
      <c r="CE590" s="68"/>
      <c r="CF590" s="68"/>
      <c r="CG590" s="67"/>
    </row>
    <row r="591" spans="1:85"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  <c r="AF591" s="68"/>
      <c r="AG591" s="68"/>
      <c r="AH591" s="68"/>
      <c r="AI591" s="68"/>
      <c r="AJ591" s="68"/>
      <c r="AK591" s="68"/>
      <c r="AL591" s="68"/>
      <c r="AM591" s="68"/>
      <c r="AN591" s="68"/>
      <c r="AO591" s="68"/>
      <c r="AP591" s="68"/>
      <c r="AQ591" s="68"/>
      <c r="AR591" s="68"/>
      <c r="AS591" s="68"/>
      <c r="AT591" s="68"/>
      <c r="AU591" s="68"/>
      <c r="AV591" s="68"/>
      <c r="AW591" s="68"/>
      <c r="AX591" s="68"/>
      <c r="AY591" s="68"/>
      <c r="AZ591" s="68"/>
      <c r="BA591" s="68"/>
      <c r="BB591" s="68"/>
      <c r="BC591" s="68"/>
      <c r="BD591" s="68"/>
      <c r="BE591" s="68"/>
      <c r="BF591" s="68"/>
      <c r="BG591" s="68"/>
      <c r="BH591" s="68"/>
      <c r="BI591" s="68"/>
      <c r="BJ591" s="68"/>
      <c r="BK591" s="68"/>
      <c r="BL591" s="68"/>
      <c r="BM591" s="68"/>
      <c r="BN591" s="68"/>
      <c r="BO591" s="68"/>
      <c r="BP591" s="68"/>
      <c r="BQ591" s="68"/>
      <c r="BR591" s="68"/>
      <c r="BS591" s="68"/>
      <c r="BT591" s="68"/>
      <c r="BU591" s="68"/>
      <c r="BV591" s="68"/>
      <c r="BW591" s="68"/>
      <c r="BX591" s="68"/>
      <c r="BY591" s="68"/>
      <c r="BZ591" s="68"/>
      <c r="CA591" s="68"/>
      <c r="CB591" s="68"/>
      <c r="CC591" s="68"/>
      <c r="CD591" s="68"/>
      <c r="CE591" s="68"/>
      <c r="CF591" s="68"/>
      <c r="CG591" s="67"/>
    </row>
    <row r="592" spans="1:85"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  <c r="AF592" s="68"/>
      <c r="AG592" s="68"/>
      <c r="AH592" s="68"/>
      <c r="AI592" s="68"/>
      <c r="AJ592" s="68"/>
      <c r="AK592" s="68"/>
      <c r="AL592" s="68"/>
      <c r="AM592" s="68"/>
      <c r="AN592" s="68"/>
      <c r="AO592" s="68"/>
      <c r="AP592" s="68"/>
      <c r="AQ592" s="68"/>
      <c r="AR592" s="68"/>
      <c r="AS592" s="68"/>
      <c r="AT592" s="68"/>
      <c r="AU592" s="68"/>
      <c r="AV592" s="68"/>
      <c r="AW592" s="68"/>
      <c r="AX592" s="68"/>
      <c r="AY592" s="68"/>
      <c r="AZ592" s="68"/>
      <c r="BA592" s="68"/>
      <c r="BB592" s="68"/>
      <c r="BC592" s="68"/>
      <c r="BD592" s="68"/>
      <c r="BE592" s="68"/>
      <c r="BF592" s="68"/>
      <c r="BG592" s="68"/>
      <c r="BH592" s="68"/>
      <c r="BI592" s="68"/>
      <c r="BJ592" s="68"/>
      <c r="BK592" s="68"/>
      <c r="BL592" s="68"/>
      <c r="BM592" s="68"/>
      <c r="BN592" s="68"/>
      <c r="BO592" s="68"/>
      <c r="BP592" s="68"/>
      <c r="BQ592" s="68"/>
      <c r="BR592" s="68"/>
      <c r="BS592" s="68"/>
      <c r="BT592" s="68"/>
      <c r="BU592" s="68"/>
      <c r="BV592" s="68"/>
      <c r="BW592" s="68"/>
      <c r="BX592" s="68"/>
      <c r="BY592" s="68"/>
      <c r="BZ592" s="68"/>
      <c r="CA592" s="68"/>
      <c r="CB592" s="68"/>
      <c r="CC592" s="68"/>
      <c r="CD592" s="68"/>
      <c r="CE592" s="68"/>
      <c r="CF592" s="68"/>
      <c r="CG592" s="67"/>
    </row>
    <row r="593" spans="3:85"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  <c r="AD593" s="68"/>
      <c r="AE593" s="68"/>
      <c r="AF593" s="68"/>
      <c r="AG593" s="68"/>
      <c r="AH593" s="68"/>
      <c r="AI593" s="68"/>
      <c r="AJ593" s="68"/>
      <c r="AK593" s="68"/>
      <c r="AL593" s="68"/>
      <c r="AM593" s="68"/>
      <c r="AN593" s="68"/>
      <c r="AO593" s="68"/>
      <c r="AP593" s="68"/>
      <c r="AQ593" s="68"/>
      <c r="AR593" s="68"/>
      <c r="AS593" s="68"/>
      <c r="AT593" s="68"/>
      <c r="AU593" s="68"/>
      <c r="AV593" s="68"/>
      <c r="AW593" s="68"/>
      <c r="AX593" s="68"/>
      <c r="AY593" s="68"/>
      <c r="AZ593" s="68"/>
      <c r="BA593" s="68"/>
      <c r="BB593" s="68"/>
      <c r="BC593" s="68"/>
      <c r="BD593" s="68"/>
      <c r="BE593" s="68"/>
      <c r="BF593" s="68"/>
      <c r="BG593" s="68"/>
      <c r="BH593" s="68"/>
      <c r="BI593" s="68"/>
      <c r="BJ593" s="68"/>
      <c r="BK593" s="68"/>
      <c r="BL593" s="68"/>
      <c r="BM593" s="68"/>
      <c r="BN593" s="68"/>
      <c r="BO593" s="68"/>
      <c r="BP593" s="68"/>
      <c r="BQ593" s="68"/>
      <c r="BR593" s="68"/>
      <c r="BS593" s="68"/>
      <c r="BT593" s="68"/>
      <c r="BU593" s="68"/>
      <c r="BV593" s="68"/>
      <c r="BW593" s="68"/>
      <c r="BX593" s="68"/>
      <c r="BY593" s="68"/>
      <c r="BZ593" s="68"/>
      <c r="CA593" s="68"/>
      <c r="CB593" s="68"/>
      <c r="CC593" s="68"/>
      <c r="CD593" s="68"/>
      <c r="CE593" s="68"/>
      <c r="CF593" s="68"/>
      <c r="CG593" s="67"/>
    </row>
    <row r="594" spans="3:85"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  <c r="AE594" s="68"/>
      <c r="AF594" s="68"/>
      <c r="AG594" s="68"/>
      <c r="AH594" s="68"/>
      <c r="AI594" s="68"/>
      <c r="AJ594" s="68"/>
      <c r="AK594" s="68"/>
      <c r="AL594" s="68"/>
      <c r="AM594" s="68"/>
      <c r="AN594" s="68"/>
      <c r="AO594" s="68"/>
      <c r="AP594" s="68"/>
      <c r="AQ594" s="68"/>
      <c r="AR594" s="68"/>
      <c r="AS594" s="68"/>
      <c r="AT594" s="68"/>
      <c r="AU594" s="68"/>
      <c r="AV594" s="68"/>
      <c r="AW594" s="68"/>
      <c r="AX594" s="68"/>
      <c r="AY594" s="68"/>
      <c r="AZ594" s="68"/>
      <c r="BA594" s="68"/>
      <c r="BB594" s="68"/>
      <c r="BC594" s="68"/>
      <c r="BD594" s="68"/>
      <c r="BE594" s="68"/>
      <c r="BF594" s="68"/>
      <c r="BG594" s="68"/>
      <c r="BH594" s="68"/>
      <c r="BI594" s="68"/>
      <c r="BJ594" s="68"/>
      <c r="BK594" s="68"/>
      <c r="BL594" s="68"/>
      <c r="BM594" s="68"/>
      <c r="BN594" s="68"/>
      <c r="BO594" s="68"/>
      <c r="BP594" s="68"/>
      <c r="BQ594" s="68"/>
      <c r="BR594" s="68"/>
      <c r="BS594" s="68"/>
      <c r="BT594" s="68"/>
      <c r="BU594" s="68"/>
      <c r="BV594" s="68"/>
      <c r="BW594" s="68"/>
      <c r="BX594" s="68"/>
      <c r="BY594" s="68"/>
      <c r="BZ594" s="68"/>
      <c r="CA594" s="68"/>
      <c r="CB594" s="68"/>
      <c r="CC594" s="68"/>
      <c r="CD594" s="68"/>
      <c r="CE594" s="68"/>
      <c r="CF594" s="68"/>
      <c r="CG594" s="67"/>
    </row>
    <row r="595" spans="3:85"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  <c r="AD595" s="68"/>
      <c r="AE595" s="68"/>
      <c r="AF595" s="68"/>
      <c r="AG595" s="68"/>
      <c r="AH595" s="68"/>
      <c r="AI595" s="68"/>
      <c r="AJ595" s="68"/>
      <c r="AK595" s="68"/>
      <c r="AL595" s="68"/>
      <c r="AM595" s="68"/>
      <c r="AN595" s="68"/>
      <c r="AO595" s="68"/>
      <c r="AP595" s="68"/>
      <c r="AQ595" s="68"/>
      <c r="AR595" s="68"/>
      <c r="AS595" s="68"/>
      <c r="AT595" s="68"/>
      <c r="AU595" s="68"/>
      <c r="AV595" s="68"/>
      <c r="AW595" s="68"/>
      <c r="AX595" s="68"/>
      <c r="AY595" s="68"/>
      <c r="AZ595" s="68"/>
      <c r="BA595" s="68"/>
      <c r="BB595" s="68"/>
      <c r="BC595" s="68"/>
      <c r="BD595" s="68"/>
      <c r="BE595" s="68"/>
      <c r="BF595" s="68"/>
      <c r="BG595" s="68"/>
      <c r="BH595" s="68"/>
      <c r="BI595" s="68"/>
      <c r="BJ595" s="68"/>
      <c r="BK595" s="68"/>
      <c r="BL595" s="68"/>
      <c r="BM595" s="68"/>
      <c r="BN595" s="68"/>
      <c r="BO595" s="68"/>
      <c r="BP595" s="68"/>
      <c r="BQ595" s="68"/>
      <c r="BR595" s="68"/>
      <c r="BS595" s="68"/>
      <c r="BT595" s="68"/>
      <c r="BU595" s="68"/>
      <c r="BV595" s="68"/>
      <c r="BW595" s="68"/>
      <c r="BX595" s="68"/>
      <c r="BY595" s="68"/>
      <c r="BZ595" s="68"/>
      <c r="CA595" s="68"/>
      <c r="CB595" s="68"/>
      <c r="CC595" s="68"/>
      <c r="CD595" s="68"/>
      <c r="CE595" s="68"/>
      <c r="CF595" s="68"/>
      <c r="CG595" s="67"/>
    </row>
    <row r="596" spans="3:85"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  <c r="AE596" s="68"/>
      <c r="AF596" s="68"/>
      <c r="AG596" s="68"/>
      <c r="AH596" s="68"/>
      <c r="AI596" s="68"/>
      <c r="AJ596" s="68"/>
      <c r="AK596" s="68"/>
      <c r="AL596" s="68"/>
      <c r="AM596" s="68"/>
      <c r="AN596" s="68"/>
      <c r="AO596" s="68"/>
      <c r="AP596" s="68"/>
      <c r="AQ596" s="68"/>
      <c r="AR596" s="68"/>
      <c r="AS596" s="68"/>
      <c r="AT596" s="68"/>
      <c r="AU596" s="68"/>
      <c r="AV596" s="68"/>
      <c r="AW596" s="68"/>
      <c r="AX596" s="68"/>
      <c r="AY596" s="68"/>
      <c r="AZ596" s="68"/>
      <c r="BA596" s="68"/>
      <c r="BB596" s="68"/>
      <c r="BC596" s="68"/>
      <c r="BD596" s="68"/>
      <c r="BE596" s="68"/>
      <c r="BF596" s="68"/>
      <c r="BG596" s="68"/>
      <c r="BH596" s="68"/>
      <c r="BI596" s="68"/>
      <c r="BJ596" s="68"/>
      <c r="BK596" s="68"/>
      <c r="BL596" s="68"/>
      <c r="BM596" s="68"/>
      <c r="BN596" s="68"/>
      <c r="BO596" s="68"/>
      <c r="BP596" s="68"/>
      <c r="BQ596" s="68"/>
      <c r="BR596" s="68"/>
      <c r="BS596" s="68"/>
      <c r="BT596" s="68"/>
      <c r="BU596" s="68"/>
      <c r="BV596" s="68"/>
      <c r="BW596" s="68"/>
      <c r="BX596" s="68"/>
      <c r="BY596" s="68"/>
      <c r="BZ596" s="68"/>
      <c r="CA596" s="68"/>
      <c r="CB596" s="68"/>
      <c r="CC596" s="68"/>
      <c r="CD596" s="68"/>
      <c r="CE596" s="68"/>
      <c r="CF596" s="68"/>
      <c r="CG596" s="67"/>
    </row>
    <row r="597" spans="3:85"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  <c r="AE597" s="68"/>
      <c r="AF597" s="68"/>
      <c r="AG597" s="68"/>
      <c r="AH597" s="68"/>
      <c r="AI597" s="68"/>
      <c r="AJ597" s="68"/>
      <c r="AK597" s="68"/>
      <c r="AL597" s="68"/>
      <c r="AM597" s="68"/>
      <c r="AN597" s="68"/>
      <c r="AO597" s="68"/>
      <c r="AP597" s="68"/>
      <c r="AQ597" s="68"/>
      <c r="AR597" s="68"/>
      <c r="AS597" s="68"/>
      <c r="AT597" s="68"/>
      <c r="AU597" s="68"/>
      <c r="AV597" s="68"/>
      <c r="AW597" s="68"/>
      <c r="AX597" s="68"/>
      <c r="AY597" s="68"/>
      <c r="AZ597" s="68"/>
      <c r="BA597" s="68"/>
      <c r="BB597" s="68"/>
      <c r="BC597" s="68"/>
      <c r="BD597" s="68"/>
      <c r="BE597" s="68"/>
      <c r="BF597" s="68"/>
      <c r="BG597" s="68"/>
      <c r="BH597" s="68"/>
      <c r="BI597" s="68"/>
      <c r="BJ597" s="68"/>
      <c r="BK597" s="68"/>
      <c r="BL597" s="68"/>
      <c r="BM597" s="68"/>
      <c r="BN597" s="68"/>
      <c r="BO597" s="68"/>
      <c r="BP597" s="68"/>
      <c r="BQ597" s="68"/>
      <c r="BR597" s="68"/>
      <c r="BS597" s="68"/>
      <c r="BT597" s="68"/>
      <c r="BU597" s="68"/>
      <c r="BV597" s="68"/>
      <c r="BW597" s="68"/>
      <c r="BX597" s="68"/>
      <c r="BY597" s="68"/>
      <c r="BZ597" s="68"/>
      <c r="CA597" s="68"/>
      <c r="CB597" s="68"/>
      <c r="CC597" s="68"/>
      <c r="CD597" s="68"/>
      <c r="CE597" s="68"/>
      <c r="CF597" s="68"/>
      <c r="CG597" s="67"/>
    </row>
    <row r="598" spans="3:85"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  <c r="AE598" s="68"/>
      <c r="AF598" s="68"/>
      <c r="AG598" s="68"/>
      <c r="AH598" s="68"/>
      <c r="AI598" s="68"/>
      <c r="AJ598" s="68"/>
      <c r="AK598" s="68"/>
      <c r="AL598" s="68"/>
      <c r="AM598" s="68"/>
      <c r="AN598" s="68"/>
      <c r="AO598" s="68"/>
      <c r="AP598" s="68"/>
      <c r="AQ598" s="68"/>
      <c r="AR598" s="68"/>
      <c r="AS598" s="68"/>
      <c r="AT598" s="68"/>
      <c r="AU598" s="68"/>
      <c r="AV598" s="68"/>
      <c r="AW598" s="68"/>
      <c r="AX598" s="68"/>
      <c r="AY598" s="68"/>
      <c r="AZ598" s="68"/>
      <c r="BA598" s="68"/>
      <c r="BB598" s="68"/>
      <c r="BC598" s="68"/>
      <c r="BD598" s="68"/>
      <c r="BE598" s="68"/>
      <c r="BF598" s="68"/>
      <c r="BG598" s="68"/>
      <c r="BH598" s="68"/>
      <c r="BI598" s="68"/>
      <c r="BJ598" s="68"/>
      <c r="BK598" s="68"/>
      <c r="BL598" s="68"/>
      <c r="BM598" s="68"/>
      <c r="BN598" s="68"/>
      <c r="BO598" s="68"/>
      <c r="BP598" s="68"/>
      <c r="BQ598" s="68"/>
      <c r="BR598" s="68"/>
      <c r="BS598" s="68"/>
      <c r="BT598" s="68"/>
      <c r="BU598" s="68"/>
      <c r="BV598" s="68"/>
      <c r="BW598" s="68"/>
      <c r="BX598" s="68"/>
      <c r="BY598" s="68"/>
      <c r="BZ598" s="68"/>
      <c r="CA598" s="68"/>
      <c r="CB598" s="68"/>
      <c r="CC598" s="68"/>
      <c r="CD598" s="68"/>
      <c r="CE598" s="68"/>
      <c r="CF598" s="68"/>
      <c r="CG598" s="67"/>
    </row>
    <row r="599" spans="3:85"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  <c r="AD599" s="68"/>
      <c r="AE599" s="68"/>
      <c r="AF599" s="68"/>
      <c r="AG599" s="68"/>
      <c r="AH599" s="68"/>
      <c r="AI599" s="68"/>
      <c r="AJ599" s="68"/>
      <c r="AK599" s="68"/>
      <c r="AL599" s="68"/>
      <c r="AM599" s="68"/>
      <c r="AN599" s="68"/>
      <c r="AO599" s="68"/>
      <c r="AP599" s="68"/>
      <c r="AQ599" s="68"/>
      <c r="AR599" s="68"/>
      <c r="AS599" s="68"/>
      <c r="AT599" s="68"/>
      <c r="AU599" s="68"/>
      <c r="AV599" s="68"/>
      <c r="AW599" s="68"/>
      <c r="AX599" s="68"/>
      <c r="AY599" s="68"/>
      <c r="AZ599" s="68"/>
      <c r="BA599" s="68"/>
      <c r="BB599" s="68"/>
      <c r="BC599" s="68"/>
      <c r="BD599" s="68"/>
      <c r="BE599" s="68"/>
      <c r="BF599" s="68"/>
      <c r="BG599" s="68"/>
      <c r="BH599" s="68"/>
      <c r="BI599" s="68"/>
      <c r="BJ599" s="68"/>
      <c r="BK599" s="68"/>
      <c r="BL599" s="68"/>
      <c r="BM599" s="68"/>
      <c r="BN599" s="68"/>
      <c r="BO599" s="68"/>
      <c r="BP599" s="68"/>
      <c r="BQ599" s="68"/>
      <c r="BR599" s="68"/>
      <c r="BS599" s="68"/>
      <c r="BT599" s="68"/>
      <c r="BU599" s="68"/>
      <c r="BV599" s="68"/>
      <c r="BW599" s="68"/>
      <c r="BX599" s="68"/>
      <c r="BY599" s="68"/>
      <c r="BZ599" s="68"/>
      <c r="CA599" s="68"/>
      <c r="CB599" s="68"/>
      <c r="CC599" s="68"/>
      <c r="CD599" s="68"/>
      <c r="CE599" s="68"/>
      <c r="CF599" s="68"/>
      <c r="CG599" s="67"/>
    </row>
    <row r="600" spans="3:85"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  <c r="AE600" s="68"/>
      <c r="AF600" s="68"/>
      <c r="AG600" s="68"/>
      <c r="AH600" s="68"/>
      <c r="AI600" s="68"/>
      <c r="AJ600" s="68"/>
      <c r="AK600" s="68"/>
      <c r="AL600" s="68"/>
      <c r="AM600" s="68"/>
      <c r="AN600" s="68"/>
      <c r="AO600" s="68"/>
      <c r="AP600" s="68"/>
      <c r="AQ600" s="68"/>
      <c r="AR600" s="68"/>
      <c r="AS600" s="68"/>
      <c r="AT600" s="68"/>
      <c r="AU600" s="68"/>
      <c r="AV600" s="68"/>
      <c r="AW600" s="68"/>
      <c r="AX600" s="68"/>
      <c r="AY600" s="68"/>
      <c r="AZ600" s="68"/>
      <c r="BA600" s="68"/>
      <c r="BB600" s="68"/>
      <c r="BC600" s="68"/>
      <c r="BD600" s="68"/>
      <c r="BE600" s="68"/>
      <c r="BF600" s="68"/>
      <c r="BG600" s="68"/>
      <c r="BH600" s="68"/>
      <c r="BI600" s="68"/>
      <c r="BJ600" s="68"/>
      <c r="BK600" s="68"/>
      <c r="BL600" s="68"/>
      <c r="BM600" s="68"/>
      <c r="BN600" s="68"/>
      <c r="BO600" s="68"/>
      <c r="BP600" s="68"/>
      <c r="BQ600" s="68"/>
      <c r="BR600" s="68"/>
      <c r="BS600" s="68"/>
      <c r="BT600" s="68"/>
      <c r="BU600" s="68"/>
      <c r="BV600" s="68"/>
      <c r="BW600" s="68"/>
      <c r="BX600" s="68"/>
      <c r="BY600" s="68"/>
      <c r="BZ600" s="68"/>
      <c r="CA600" s="68"/>
      <c r="CB600" s="68"/>
      <c r="CC600" s="68"/>
      <c r="CD600" s="68"/>
      <c r="CE600" s="68"/>
      <c r="CF600" s="68"/>
      <c r="CG600" s="67"/>
    </row>
    <row r="601" spans="3:85"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  <c r="AD601" s="68"/>
      <c r="AE601" s="68"/>
      <c r="AF601" s="68"/>
      <c r="AG601" s="68"/>
      <c r="AH601" s="68"/>
      <c r="AI601" s="68"/>
      <c r="AJ601" s="68"/>
      <c r="AK601" s="68"/>
      <c r="AL601" s="68"/>
      <c r="AM601" s="68"/>
      <c r="AN601" s="68"/>
      <c r="AO601" s="68"/>
      <c r="AP601" s="68"/>
      <c r="AQ601" s="68"/>
      <c r="AR601" s="68"/>
      <c r="AS601" s="68"/>
      <c r="AT601" s="68"/>
      <c r="AU601" s="68"/>
      <c r="AV601" s="68"/>
      <c r="AW601" s="68"/>
      <c r="AX601" s="68"/>
      <c r="AY601" s="68"/>
      <c r="AZ601" s="68"/>
      <c r="BA601" s="68"/>
      <c r="BB601" s="68"/>
      <c r="BC601" s="68"/>
      <c r="BD601" s="68"/>
      <c r="BE601" s="68"/>
      <c r="BF601" s="68"/>
      <c r="BG601" s="68"/>
      <c r="BH601" s="68"/>
      <c r="BI601" s="68"/>
      <c r="BJ601" s="68"/>
      <c r="BK601" s="68"/>
      <c r="BL601" s="68"/>
      <c r="BM601" s="68"/>
      <c r="BN601" s="68"/>
      <c r="BO601" s="68"/>
      <c r="BP601" s="68"/>
      <c r="BQ601" s="68"/>
      <c r="BR601" s="68"/>
      <c r="BS601" s="68"/>
      <c r="BT601" s="68"/>
      <c r="BU601" s="68"/>
      <c r="BV601" s="68"/>
      <c r="BW601" s="68"/>
      <c r="BX601" s="68"/>
      <c r="BY601" s="68"/>
      <c r="BZ601" s="68"/>
      <c r="CA601" s="68"/>
      <c r="CB601" s="68"/>
      <c r="CC601" s="68"/>
      <c r="CD601" s="68"/>
      <c r="CE601" s="68"/>
      <c r="CF601" s="68"/>
      <c r="CG601" s="67"/>
    </row>
    <row r="602" spans="3:85"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  <c r="AE602" s="68"/>
      <c r="AF602" s="68"/>
      <c r="AG602" s="68"/>
      <c r="AH602" s="68"/>
      <c r="AI602" s="68"/>
      <c r="AJ602" s="68"/>
      <c r="AK602" s="68"/>
      <c r="AL602" s="68"/>
      <c r="AM602" s="68"/>
      <c r="AN602" s="68"/>
      <c r="AO602" s="68"/>
      <c r="AP602" s="68"/>
      <c r="AQ602" s="68"/>
      <c r="AR602" s="68"/>
      <c r="AS602" s="68"/>
      <c r="AT602" s="68"/>
      <c r="AU602" s="68"/>
      <c r="AV602" s="68"/>
      <c r="AW602" s="68"/>
      <c r="AX602" s="68"/>
      <c r="AY602" s="68"/>
      <c r="AZ602" s="68"/>
      <c r="BA602" s="68"/>
      <c r="BB602" s="68"/>
      <c r="BC602" s="68"/>
      <c r="BD602" s="68"/>
      <c r="BE602" s="68"/>
      <c r="BF602" s="68"/>
      <c r="BG602" s="68"/>
      <c r="BH602" s="68"/>
      <c r="BI602" s="68"/>
      <c r="BJ602" s="68"/>
      <c r="BK602" s="68"/>
      <c r="BL602" s="68"/>
      <c r="BM602" s="68"/>
      <c r="BN602" s="68"/>
      <c r="BO602" s="68"/>
      <c r="BP602" s="68"/>
      <c r="BQ602" s="68"/>
      <c r="BR602" s="68"/>
      <c r="BS602" s="68"/>
      <c r="BT602" s="68"/>
      <c r="BU602" s="68"/>
      <c r="BV602" s="68"/>
      <c r="BW602" s="68"/>
      <c r="BX602" s="68"/>
      <c r="BY602" s="68"/>
      <c r="BZ602" s="68"/>
      <c r="CA602" s="68"/>
      <c r="CB602" s="68"/>
      <c r="CC602" s="68"/>
      <c r="CD602" s="68"/>
      <c r="CE602" s="68"/>
      <c r="CF602" s="68"/>
      <c r="CG602" s="67"/>
    </row>
    <row r="603" spans="3:85"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  <c r="AD603" s="68"/>
      <c r="AE603" s="68"/>
      <c r="AF603" s="68"/>
      <c r="AG603" s="68"/>
      <c r="AH603" s="68"/>
      <c r="AI603" s="68"/>
      <c r="AJ603" s="68"/>
      <c r="AK603" s="68"/>
      <c r="AL603" s="68"/>
      <c r="AM603" s="68"/>
      <c r="AN603" s="68"/>
      <c r="AO603" s="68"/>
      <c r="AP603" s="68"/>
      <c r="AQ603" s="68"/>
      <c r="AR603" s="68"/>
      <c r="AS603" s="68"/>
      <c r="AT603" s="68"/>
      <c r="AU603" s="68"/>
      <c r="AV603" s="68"/>
      <c r="AW603" s="68"/>
      <c r="AX603" s="68"/>
      <c r="AY603" s="68"/>
      <c r="AZ603" s="68"/>
      <c r="BA603" s="68"/>
      <c r="BB603" s="68"/>
      <c r="BC603" s="68"/>
      <c r="BD603" s="68"/>
      <c r="BE603" s="68"/>
      <c r="BF603" s="68"/>
      <c r="BG603" s="68"/>
      <c r="BH603" s="68"/>
      <c r="BI603" s="68"/>
      <c r="BJ603" s="68"/>
      <c r="BK603" s="68"/>
      <c r="BL603" s="68"/>
      <c r="BM603" s="68"/>
      <c r="BN603" s="68"/>
      <c r="BO603" s="68"/>
      <c r="BP603" s="68"/>
      <c r="BQ603" s="68"/>
      <c r="BR603" s="68"/>
      <c r="BS603" s="68"/>
      <c r="BT603" s="68"/>
      <c r="BU603" s="68"/>
      <c r="BV603" s="68"/>
      <c r="BW603" s="68"/>
      <c r="BX603" s="68"/>
      <c r="BY603" s="68"/>
      <c r="BZ603" s="68"/>
      <c r="CA603" s="68"/>
      <c r="CB603" s="68"/>
      <c r="CC603" s="68"/>
      <c r="CD603" s="68"/>
      <c r="CE603" s="68"/>
      <c r="CF603" s="68"/>
      <c r="CG603" s="67"/>
    </row>
    <row r="604" spans="3:85"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  <c r="AF604" s="68"/>
      <c r="AG604" s="68"/>
      <c r="AH604" s="68"/>
      <c r="AI604" s="68"/>
      <c r="AJ604" s="68"/>
      <c r="AK604" s="68"/>
      <c r="AL604" s="68"/>
      <c r="AM604" s="68"/>
      <c r="AN604" s="68"/>
      <c r="AO604" s="68"/>
      <c r="AP604" s="68"/>
      <c r="AQ604" s="68"/>
      <c r="AR604" s="68"/>
      <c r="AS604" s="68"/>
      <c r="AT604" s="68"/>
      <c r="AU604" s="68"/>
      <c r="AV604" s="68"/>
      <c r="AW604" s="68"/>
      <c r="AX604" s="68"/>
      <c r="AY604" s="68"/>
      <c r="AZ604" s="68"/>
      <c r="BA604" s="68"/>
      <c r="BB604" s="68"/>
      <c r="BC604" s="68"/>
      <c r="BD604" s="68"/>
      <c r="BE604" s="68"/>
      <c r="BF604" s="68"/>
      <c r="BG604" s="68"/>
      <c r="BH604" s="68"/>
      <c r="BI604" s="68"/>
      <c r="BJ604" s="68"/>
      <c r="BK604" s="68"/>
      <c r="BL604" s="68"/>
      <c r="BM604" s="68"/>
      <c r="BN604" s="68"/>
      <c r="BO604" s="68"/>
      <c r="BP604" s="68"/>
      <c r="BQ604" s="68"/>
      <c r="BR604" s="68"/>
      <c r="BS604" s="68"/>
      <c r="BT604" s="68"/>
      <c r="BU604" s="68"/>
      <c r="BV604" s="68"/>
      <c r="BW604" s="68"/>
      <c r="BX604" s="68"/>
      <c r="BY604" s="68"/>
      <c r="BZ604" s="68"/>
      <c r="CA604" s="68"/>
      <c r="CB604" s="68"/>
      <c r="CC604" s="68"/>
      <c r="CD604" s="68"/>
      <c r="CE604" s="68"/>
      <c r="CF604" s="68"/>
      <c r="CG604" s="67"/>
    </row>
    <row r="605" spans="3:85"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  <c r="AE605" s="68"/>
      <c r="AF605" s="68"/>
      <c r="AG605" s="68"/>
      <c r="AH605" s="68"/>
      <c r="AI605" s="68"/>
      <c r="AJ605" s="68"/>
      <c r="AK605" s="68"/>
      <c r="AL605" s="68"/>
      <c r="AM605" s="68"/>
      <c r="AN605" s="68"/>
      <c r="AO605" s="68"/>
      <c r="AP605" s="68"/>
      <c r="AQ605" s="68"/>
      <c r="AR605" s="68"/>
      <c r="AS605" s="68"/>
      <c r="AT605" s="68"/>
      <c r="AU605" s="68"/>
      <c r="AV605" s="68"/>
      <c r="AW605" s="68"/>
      <c r="AX605" s="68"/>
      <c r="AY605" s="68"/>
      <c r="AZ605" s="68"/>
      <c r="BA605" s="68"/>
      <c r="BB605" s="68"/>
      <c r="BC605" s="68"/>
      <c r="BD605" s="68"/>
      <c r="BE605" s="68"/>
      <c r="BF605" s="68"/>
      <c r="BG605" s="68"/>
      <c r="BH605" s="68"/>
      <c r="BI605" s="68"/>
      <c r="BJ605" s="68"/>
      <c r="BK605" s="68"/>
      <c r="BL605" s="68"/>
      <c r="BM605" s="68"/>
      <c r="BN605" s="68"/>
      <c r="BO605" s="68"/>
      <c r="BP605" s="68"/>
      <c r="BQ605" s="68"/>
      <c r="BR605" s="68"/>
      <c r="BS605" s="68"/>
      <c r="BT605" s="68"/>
      <c r="BU605" s="68"/>
      <c r="BV605" s="68"/>
      <c r="BW605" s="68"/>
      <c r="BX605" s="68"/>
      <c r="BY605" s="68"/>
      <c r="BZ605" s="68"/>
      <c r="CA605" s="68"/>
      <c r="CB605" s="68"/>
      <c r="CC605" s="68"/>
      <c r="CD605" s="68"/>
      <c r="CE605" s="68"/>
      <c r="CF605" s="68"/>
      <c r="CG605" s="67"/>
    </row>
    <row r="606" spans="3:85"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  <c r="AF606" s="68"/>
      <c r="AG606" s="68"/>
      <c r="AH606" s="68"/>
      <c r="AI606" s="68"/>
      <c r="AJ606" s="68"/>
      <c r="AK606" s="68"/>
      <c r="AL606" s="68"/>
      <c r="AM606" s="68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8"/>
      <c r="AY606" s="68"/>
      <c r="AZ606" s="68"/>
      <c r="BA606" s="68"/>
      <c r="BB606" s="68"/>
      <c r="BC606" s="68"/>
      <c r="BD606" s="68"/>
      <c r="BE606" s="68"/>
      <c r="BF606" s="68"/>
      <c r="BG606" s="68"/>
      <c r="BH606" s="68"/>
      <c r="BI606" s="68"/>
      <c r="BJ606" s="68"/>
      <c r="BK606" s="68"/>
      <c r="BL606" s="68"/>
      <c r="BM606" s="68"/>
      <c r="BN606" s="68"/>
      <c r="BO606" s="68"/>
      <c r="BP606" s="68"/>
      <c r="BQ606" s="68"/>
      <c r="BR606" s="68"/>
      <c r="BS606" s="68"/>
      <c r="BT606" s="68"/>
      <c r="BU606" s="68"/>
      <c r="BV606" s="68"/>
      <c r="BW606" s="68"/>
      <c r="BX606" s="68"/>
      <c r="BY606" s="68"/>
      <c r="BZ606" s="68"/>
      <c r="CA606" s="68"/>
      <c r="CB606" s="68"/>
      <c r="CC606" s="68"/>
      <c r="CD606" s="68"/>
      <c r="CE606" s="68"/>
      <c r="CF606" s="68"/>
      <c r="CG606" s="67"/>
    </row>
    <row r="607" spans="3:85"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68"/>
      <c r="AM607" s="68"/>
      <c r="AN607" s="68"/>
      <c r="AO607" s="68"/>
      <c r="AP607" s="68"/>
      <c r="AQ607" s="68"/>
      <c r="AR607" s="68"/>
      <c r="AS607" s="68"/>
      <c r="AT607" s="68"/>
      <c r="AU607" s="68"/>
      <c r="AV607" s="68"/>
      <c r="AW607" s="68"/>
      <c r="AX607" s="68"/>
      <c r="AY607" s="68"/>
      <c r="AZ607" s="68"/>
      <c r="BA607" s="68"/>
      <c r="BB607" s="68"/>
      <c r="BC607" s="68"/>
      <c r="BD607" s="68"/>
      <c r="BE607" s="68"/>
      <c r="BF607" s="68"/>
      <c r="BG607" s="68"/>
      <c r="BH607" s="68"/>
      <c r="BI607" s="68"/>
      <c r="BJ607" s="68"/>
      <c r="BK607" s="68"/>
      <c r="BL607" s="68"/>
      <c r="BM607" s="68"/>
      <c r="BN607" s="68"/>
      <c r="BO607" s="68"/>
      <c r="BP607" s="68"/>
      <c r="BQ607" s="68"/>
      <c r="BR607" s="68"/>
      <c r="BS607" s="68"/>
      <c r="BT607" s="68"/>
      <c r="BU607" s="68"/>
      <c r="BV607" s="68"/>
      <c r="BW607" s="68"/>
      <c r="BX607" s="68"/>
      <c r="BY607" s="68"/>
      <c r="BZ607" s="68"/>
      <c r="CA607" s="68"/>
      <c r="CB607" s="68"/>
      <c r="CC607" s="68"/>
      <c r="CD607" s="68"/>
      <c r="CE607" s="68"/>
      <c r="CF607" s="68"/>
      <c r="CG607" s="67"/>
    </row>
    <row r="608" spans="3:85"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68"/>
      <c r="AM608" s="68"/>
      <c r="AN608" s="68"/>
      <c r="AO608" s="68"/>
      <c r="AP608" s="68"/>
      <c r="AQ608" s="68"/>
      <c r="AR608" s="68"/>
      <c r="AS608" s="68"/>
      <c r="AT608" s="68"/>
      <c r="AU608" s="68"/>
      <c r="AV608" s="68"/>
      <c r="AW608" s="68"/>
      <c r="AX608" s="68"/>
      <c r="AY608" s="68"/>
      <c r="AZ608" s="68"/>
      <c r="BA608" s="68"/>
      <c r="BB608" s="68"/>
      <c r="BC608" s="68"/>
      <c r="BD608" s="68"/>
      <c r="BE608" s="68"/>
      <c r="BF608" s="68"/>
      <c r="BG608" s="68"/>
      <c r="BH608" s="68"/>
      <c r="BI608" s="68"/>
      <c r="BJ608" s="68"/>
      <c r="BK608" s="68"/>
      <c r="BL608" s="68"/>
      <c r="BM608" s="68"/>
      <c r="BN608" s="68"/>
      <c r="BO608" s="68"/>
      <c r="BP608" s="68"/>
      <c r="BQ608" s="68"/>
      <c r="BR608" s="68"/>
      <c r="BS608" s="68"/>
      <c r="BT608" s="68"/>
      <c r="BU608" s="68"/>
      <c r="BV608" s="68"/>
      <c r="BW608" s="68"/>
      <c r="BX608" s="68"/>
      <c r="BY608" s="68"/>
      <c r="BZ608" s="68"/>
      <c r="CA608" s="68"/>
      <c r="CB608" s="68"/>
      <c r="CC608" s="68"/>
      <c r="CD608" s="68"/>
      <c r="CE608" s="68"/>
      <c r="CF608" s="68"/>
      <c r="CG608" s="67"/>
    </row>
    <row r="609" spans="3:85"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  <c r="AE609" s="68"/>
      <c r="AF609" s="68"/>
      <c r="AG609" s="68"/>
      <c r="AH609" s="68"/>
      <c r="AI609" s="68"/>
      <c r="AJ609" s="68"/>
      <c r="AK609" s="68"/>
      <c r="AL609" s="68"/>
      <c r="AM609" s="68"/>
      <c r="AN609" s="68"/>
      <c r="AO609" s="68"/>
      <c r="AP609" s="68"/>
      <c r="AQ609" s="68"/>
      <c r="AR609" s="68"/>
      <c r="AS609" s="68"/>
      <c r="AT609" s="68"/>
      <c r="AU609" s="68"/>
      <c r="AV609" s="68"/>
      <c r="AW609" s="68"/>
      <c r="AX609" s="68"/>
      <c r="AY609" s="68"/>
      <c r="AZ609" s="68"/>
      <c r="BA609" s="68"/>
      <c r="BB609" s="68"/>
      <c r="BC609" s="68"/>
      <c r="BD609" s="68"/>
      <c r="BE609" s="68"/>
      <c r="BF609" s="68"/>
      <c r="BG609" s="68"/>
      <c r="BH609" s="68"/>
      <c r="BI609" s="68"/>
      <c r="BJ609" s="68"/>
      <c r="BK609" s="68"/>
      <c r="BL609" s="68"/>
      <c r="BM609" s="68"/>
      <c r="BN609" s="68"/>
      <c r="BO609" s="68"/>
      <c r="BP609" s="68"/>
      <c r="BQ609" s="68"/>
      <c r="BR609" s="68"/>
      <c r="BS609" s="68"/>
      <c r="BT609" s="68"/>
      <c r="BU609" s="68"/>
      <c r="BV609" s="68"/>
      <c r="BW609" s="68"/>
      <c r="BX609" s="68"/>
      <c r="BY609" s="68"/>
      <c r="BZ609" s="68"/>
      <c r="CA609" s="68"/>
      <c r="CB609" s="68"/>
      <c r="CC609" s="68"/>
      <c r="CD609" s="68"/>
      <c r="CE609" s="68"/>
      <c r="CF609" s="68"/>
      <c r="CG609" s="67"/>
    </row>
    <row r="610" spans="3:85"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  <c r="AF610" s="68"/>
      <c r="AG610" s="68"/>
      <c r="AH610" s="68"/>
      <c r="AI610" s="68"/>
      <c r="AJ610" s="68"/>
      <c r="AK610" s="68"/>
      <c r="AL610" s="68"/>
      <c r="AM610" s="68"/>
      <c r="AN610" s="68"/>
      <c r="AO610" s="68"/>
      <c r="AP610" s="68"/>
      <c r="AQ610" s="68"/>
      <c r="AR610" s="68"/>
      <c r="AS610" s="68"/>
      <c r="AT610" s="68"/>
      <c r="AU610" s="68"/>
      <c r="AV610" s="68"/>
      <c r="AW610" s="68"/>
      <c r="AX610" s="68"/>
      <c r="AY610" s="68"/>
      <c r="AZ610" s="68"/>
      <c r="BA610" s="68"/>
      <c r="BB610" s="68"/>
      <c r="BC610" s="68"/>
      <c r="BD610" s="68"/>
      <c r="BE610" s="68"/>
      <c r="BF610" s="68"/>
      <c r="BG610" s="68"/>
      <c r="BH610" s="68"/>
      <c r="BI610" s="68"/>
      <c r="BJ610" s="68"/>
      <c r="BK610" s="68"/>
      <c r="BL610" s="68"/>
      <c r="BM610" s="68"/>
      <c r="BN610" s="68"/>
      <c r="BO610" s="68"/>
      <c r="BP610" s="68"/>
      <c r="BQ610" s="68"/>
      <c r="BR610" s="68"/>
      <c r="BS610" s="68"/>
      <c r="BT610" s="68"/>
      <c r="BU610" s="68"/>
      <c r="BV610" s="68"/>
      <c r="BW610" s="68"/>
      <c r="BX610" s="68"/>
      <c r="BY610" s="68"/>
      <c r="BZ610" s="68"/>
      <c r="CA610" s="68"/>
      <c r="CB610" s="68"/>
      <c r="CC610" s="68"/>
      <c r="CD610" s="68"/>
      <c r="CE610" s="68"/>
      <c r="CF610" s="68"/>
      <c r="CG610" s="67"/>
    </row>
    <row r="611" spans="3:85"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  <c r="AE611" s="68"/>
      <c r="AF611" s="68"/>
      <c r="AG611" s="68"/>
      <c r="AH611" s="68"/>
      <c r="AI611" s="68"/>
      <c r="AJ611" s="68"/>
      <c r="AK611" s="68"/>
      <c r="AL611" s="68"/>
      <c r="AM611" s="68"/>
      <c r="AN611" s="68"/>
      <c r="AO611" s="68"/>
      <c r="AP611" s="68"/>
      <c r="AQ611" s="68"/>
      <c r="AR611" s="68"/>
      <c r="AS611" s="68"/>
      <c r="AT611" s="68"/>
      <c r="AU611" s="68"/>
      <c r="AV611" s="68"/>
      <c r="AW611" s="68"/>
      <c r="AX611" s="68"/>
      <c r="AY611" s="68"/>
      <c r="AZ611" s="68"/>
      <c r="BA611" s="68"/>
      <c r="BB611" s="68"/>
      <c r="BC611" s="68"/>
      <c r="BD611" s="68"/>
      <c r="BE611" s="68"/>
      <c r="BF611" s="68"/>
      <c r="BG611" s="68"/>
      <c r="BH611" s="68"/>
      <c r="BI611" s="68"/>
      <c r="BJ611" s="68"/>
      <c r="BK611" s="68"/>
      <c r="BL611" s="68"/>
      <c r="BM611" s="68"/>
      <c r="BN611" s="68"/>
      <c r="BO611" s="68"/>
      <c r="BP611" s="68"/>
      <c r="BQ611" s="68"/>
      <c r="BR611" s="68"/>
      <c r="BS611" s="68"/>
      <c r="BT611" s="68"/>
      <c r="BU611" s="68"/>
      <c r="BV611" s="68"/>
      <c r="BW611" s="68"/>
      <c r="BX611" s="68"/>
      <c r="BY611" s="68"/>
      <c r="BZ611" s="68"/>
      <c r="CA611" s="68"/>
      <c r="CB611" s="68"/>
      <c r="CC611" s="68"/>
      <c r="CD611" s="68"/>
      <c r="CE611" s="68"/>
      <c r="CF611" s="68"/>
      <c r="CG611" s="67"/>
    </row>
  </sheetData>
  <autoFilter ref="A6:CG114"/>
  <mergeCells count="14">
    <mergeCell ref="C2:L2"/>
    <mergeCell ref="A3:A5"/>
    <mergeCell ref="B3:B5"/>
    <mergeCell ref="C3:C5"/>
    <mergeCell ref="D3:L3"/>
    <mergeCell ref="Y4:Z4"/>
    <mergeCell ref="M3:BU3"/>
    <mergeCell ref="CG3:CG5"/>
    <mergeCell ref="D4:F4"/>
    <mergeCell ref="G4:I4"/>
    <mergeCell ref="J4:L4"/>
    <mergeCell ref="AK4:AK5"/>
    <mergeCell ref="AW4:AW5"/>
    <mergeCell ref="BI4:BU4"/>
  </mergeCells>
  <phoneticPr fontId="22" type="noConversion"/>
  <dataValidations count="1">
    <dataValidation type="decimal" operator="greaterThan" allowBlank="1" showInputMessage="1" showErrorMessage="1" errorTitle="Введите число!" error="Введите число!" promptTitle="Проверка корректности" prompt="Введите число" sqref="M144:CF144">
      <formula1>-100000000000</formula1>
    </dataValidation>
  </dataValidations>
  <printOptions horizontalCentered="1"/>
  <pageMargins left="0.15748031496062992" right="0.15748031496062992" top="0.15748031496062992" bottom="0.15748031496062992" header="0.15748031496062992" footer="0.15748031496062992"/>
  <pageSetup paperSize="9" scale="75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Evgeniy Nikolaevna Bolshakova</cp:lastModifiedBy>
  <cp:lastPrinted>2010-06-02T12:21:34Z</cp:lastPrinted>
  <dcterms:created xsi:type="dcterms:W3CDTF">2009-01-14T12:11:13Z</dcterms:created>
  <dcterms:modified xsi:type="dcterms:W3CDTF">2012-05-21T01:43:13Z</dcterms:modified>
</cp:coreProperties>
</file>